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Эндоскопия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Эндоскопия!$A$1:$AU$108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N107" i="1" l="1"/>
  <c r="AK107" i="1"/>
  <c r="AD107" i="1"/>
  <c r="AC107" i="1"/>
  <c r="AB107" i="1"/>
  <c r="T107" i="1"/>
  <c r="M107" i="1"/>
  <c r="J107" i="1"/>
  <c r="I107" i="1"/>
  <c r="H107" i="1"/>
  <c r="G107" i="1" s="1"/>
  <c r="F107" i="1"/>
  <c r="E107" i="1"/>
  <c r="AF107" i="1" s="1"/>
  <c r="AI107" i="1" s="1"/>
  <c r="AU105" i="1"/>
  <c r="AT105" i="1"/>
  <c r="AS105" i="1"/>
  <c r="AR105" i="1"/>
  <c r="AQ105" i="1"/>
  <c r="AP105" i="1"/>
  <c r="AO105" i="1"/>
  <c r="AM105" i="1"/>
  <c r="AL105" i="1"/>
  <c r="AN104" i="1"/>
  <c r="AK104" i="1"/>
  <c r="O104" i="1"/>
  <c r="L104" i="1" s="1"/>
  <c r="N104" i="1"/>
  <c r="M104" i="1" s="1"/>
  <c r="K104" i="1"/>
  <c r="AC104" i="1" s="1"/>
  <c r="I104" i="1"/>
  <c r="H104" i="1"/>
  <c r="F104" i="1"/>
  <c r="E104" i="1"/>
  <c r="AN103" i="1"/>
  <c r="AK103" i="1"/>
  <c r="O103" i="1"/>
  <c r="L103" i="1" s="1"/>
  <c r="N103" i="1"/>
  <c r="K103" i="1" s="1"/>
  <c r="T103" i="1" s="1"/>
  <c r="I103" i="1"/>
  <c r="H103" i="1"/>
  <c r="G103" i="1" s="1"/>
  <c r="F103" i="1"/>
  <c r="E103" i="1"/>
  <c r="D103" i="1"/>
  <c r="AN102" i="1"/>
  <c r="AK102" i="1"/>
  <c r="O102" i="1"/>
  <c r="L102" i="1" s="1"/>
  <c r="U102" i="1" s="1"/>
  <c r="X102" i="1" s="1"/>
  <c r="N102" i="1"/>
  <c r="K102" i="1" s="1"/>
  <c r="I102" i="1"/>
  <c r="H102" i="1"/>
  <c r="G102" i="1"/>
  <c r="F102" i="1"/>
  <c r="E102" i="1"/>
  <c r="AN101" i="1"/>
  <c r="AK101" i="1"/>
  <c r="O101" i="1"/>
  <c r="L101" i="1" s="1"/>
  <c r="AD101" i="1" s="1"/>
  <c r="N101" i="1"/>
  <c r="K101" i="1" s="1"/>
  <c r="AC101" i="1" s="1"/>
  <c r="M101" i="1"/>
  <c r="I101" i="1"/>
  <c r="G101" i="1" s="1"/>
  <c r="H101" i="1"/>
  <c r="F101" i="1"/>
  <c r="E101" i="1"/>
  <c r="AN100" i="1"/>
  <c r="AK100" i="1"/>
  <c r="O100" i="1"/>
  <c r="L100" i="1" s="1"/>
  <c r="AG100" i="1" s="1"/>
  <c r="N100" i="1"/>
  <c r="K100" i="1" s="1"/>
  <c r="I100" i="1"/>
  <c r="H100" i="1"/>
  <c r="G100" i="1" s="1"/>
  <c r="F100" i="1"/>
  <c r="E100" i="1"/>
  <c r="D100" i="1"/>
  <c r="AN99" i="1"/>
  <c r="AK99" i="1"/>
  <c r="O99" i="1"/>
  <c r="L99" i="1" s="1"/>
  <c r="N99" i="1"/>
  <c r="K99" i="1" s="1"/>
  <c r="I99" i="1"/>
  <c r="H99" i="1"/>
  <c r="G99" i="1"/>
  <c r="F99" i="1"/>
  <c r="E99" i="1"/>
  <c r="D99" i="1"/>
  <c r="AN98" i="1"/>
  <c r="AK98" i="1"/>
  <c r="O98" i="1"/>
  <c r="L98" i="1" s="1"/>
  <c r="N98" i="1"/>
  <c r="I98" i="1"/>
  <c r="H98" i="1"/>
  <c r="G98" i="1"/>
  <c r="F98" i="1"/>
  <c r="E98" i="1"/>
  <c r="AN97" i="1"/>
  <c r="AK97" i="1"/>
  <c r="O97" i="1"/>
  <c r="L97" i="1" s="1"/>
  <c r="N97" i="1"/>
  <c r="K97" i="1"/>
  <c r="I97" i="1"/>
  <c r="H97" i="1"/>
  <c r="G97" i="1"/>
  <c r="F97" i="1"/>
  <c r="E97" i="1"/>
  <c r="D97" i="1"/>
  <c r="AN96" i="1"/>
  <c r="AK96" i="1"/>
  <c r="AD96" i="1"/>
  <c r="O96" i="1"/>
  <c r="L96" i="1" s="1"/>
  <c r="U96" i="1" s="1"/>
  <c r="X96" i="1" s="1"/>
  <c r="N96" i="1"/>
  <c r="M96" i="1" s="1"/>
  <c r="K96" i="1"/>
  <c r="I96" i="1"/>
  <c r="H96" i="1"/>
  <c r="G96" i="1"/>
  <c r="F96" i="1"/>
  <c r="E96" i="1"/>
  <c r="AN95" i="1"/>
  <c r="AK95" i="1"/>
  <c r="U95" i="1"/>
  <c r="O95" i="1"/>
  <c r="N95" i="1"/>
  <c r="L95" i="1"/>
  <c r="AD95" i="1" s="1"/>
  <c r="I95" i="1"/>
  <c r="R95" i="1" s="1"/>
  <c r="H95" i="1"/>
  <c r="F95" i="1"/>
  <c r="E95" i="1"/>
  <c r="AN94" i="1"/>
  <c r="AK94" i="1"/>
  <c r="O94" i="1"/>
  <c r="N94" i="1"/>
  <c r="K94" i="1"/>
  <c r="AC94" i="1" s="1"/>
  <c r="I94" i="1"/>
  <c r="G94" i="1" s="1"/>
  <c r="H94" i="1"/>
  <c r="F94" i="1"/>
  <c r="E94" i="1"/>
  <c r="AN93" i="1"/>
  <c r="AK93" i="1"/>
  <c r="O93" i="1"/>
  <c r="L93" i="1" s="1"/>
  <c r="N93" i="1"/>
  <c r="K93" i="1" s="1"/>
  <c r="I93" i="1"/>
  <c r="H93" i="1"/>
  <c r="G93" i="1"/>
  <c r="F93" i="1"/>
  <c r="E93" i="1"/>
  <c r="AN92" i="1"/>
  <c r="AK92" i="1"/>
  <c r="O92" i="1"/>
  <c r="L92" i="1" s="1"/>
  <c r="U92" i="1" s="1"/>
  <c r="N92" i="1"/>
  <c r="K92" i="1" s="1"/>
  <c r="I92" i="1"/>
  <c r="H92" i="1"/>
  <c r="G92" i="1"/>
  <c r="F92" i="1"/>
  <c r="E92" i="1"/>
  <c r="D92" i="1"/>
  <c r="AN91" i="1"/>
  <c r="AK91" i="1"/>
  <c r="O91" i="1"/>
  <c r="L91" i="1" s="1"/>
  <c r="R91" i="1" s="1"/>
  <c r="N91" i="1"/>
  <c r="K91" i="1" s="1"/>
  <c r="J91" i="1" s="1"/>
  <c r="I91" i="1"/>
  <c r="H91" i="1"/>
  <c r="G91" i="1"/>
  <c r="F91" i="1"/>
  <c r="E91" i="1"/>
  <c r="AN90" i="1"/>
  <c r="AK90" i="1"/>
  <c r="O90" i="1"/>
  <c r="L90" i="1" s="1"/>
  <c r="AD90" i="1" s="1"/>
  <c r="N90" i="1"/>
  <c r="K90" i="1" s="1"/>
  <c r="T90" i="1" s="1"/>
  <c r="W90" i="1" s="1"/>
  <c r="J90" i="1"/>
  <c r="I90" i="1"/>
  <c r="G90" i="1" s="1"/>
  <c r="H90" i="1"/>
  <c r="F90" i="1"/>
  <c r="E90" i="1"/>
  <c r="AN89" i="1"/>
  <c r="AK89" i="1"/>
  <c r="O89" i="1"/>
  <c r="N89" i="1"/>
  <c r="K89" i="1" s="1"/>
  <c r="Q89" i="1" s="1"/>
  <c r="M89" i="1"/>
  <c r="L89" i="1"/>
  <c r="U89" i="1" s="1"/>
  <c r="I89" i="1"/>
  <c r="H89" i="1"/>
  <c r="G89" i="1" s="1"/>
  <c r="F89" i="1"/>
  <c r="E89" i="1"/>
  <c r="AF89" i="1" s="1"/>
  <c r="AN88" i="1"/>
  <c r="AK88" i="1"/>
  <c r="O88" i="1"/>
  <c r="N88" i="1"/>
  <c r="K88" i="1" s="1"/>
  <c r="I88" i="1"/>
  <c r="H88" i="1"/>
  <c r="G88" i="1" s="1"/>
  <c r="F88" i="1"/>
  <c r="E88" i="1"/>
  <c r="D88" i="1"/>
  <c r="AN87" i="1"/>
  <c r="AK87" i="1"/>
  <c r="R87" i="1"/>
  <c r="O87" i="1"/>
  <c r="L87" i="1" s="1"/>
  <c r="U87" i="1" s="1"/>
  <c r="X87" i="1" s="1"/>
  <c r="N87" i="1"/>
  <c r="I87" i="1"/>
  <c r="H87" i="1"/>
  <c r="G87" i="1"/>
  <c r="F87" i="1"/>
  <c r="E87" i="1"/>
  <c r="AN86" i="1"/>
  <c r="AK86" i="1"/>
  <c r="O86" i="1"/>
  <c r="L86" i="1" s="1"/>
  <c r="AD86" i="1" s="1"/>
  <c r="N86" i="1"/>
  <c r="I86" i="1"/>
  <c r="G86" i="1" s="1"/>
  <c r="H86" i="1"/>
  <c r="F86" i="1"/>
  <c r="AG86" i="1" s="1"/>
  <c r="E86" i="1"/>
  <c r="AN85" i="1"/>
  <c r="AK85" i="1"/>
  <c r="AF85" i="1"/>
  <c r="O85" i="1"/>
  <c r="N85" i="1"/>
  <c r="K85" i="1" s="1"/>
  <c r="Q85" i="1" s="1"/>
  <c r="M85" i="1"/>
  <c r="L85" i="1"/>
  <c r="I85" i="1"/>
  <c r="H85" i="1"/>
  <c r="F85" i="1"/>
  <c r="E85" i="1"/>
  <c r="D85" i="1"/>
  <c r="AN84" i="1"/>
  <c r="AK84" i="1"/>
  <c r="O84" i="1"/>
  <c r="N84" i="1"/>
  <c r="L84" i="1"/>
  <c r="K84" i="1"/>
  <c r="T84" i="1" s="1"/>
  <c r="I84" i="1"/>
  <c r="H84" i="1"/>
  <c r="G84" i="1"/>
  <c r="F84" i="1"/>
  <c r="E84" i="1"/>
  <c r="D84" i="1"/>
  <c r="AN83" i="1"/>
  <c r="AK83" i="1"/>
  <c r="O83" i="1"/>
  <c r="L83" i="1" s="1"/>
  <c r="R83" i="1" s="1"/>
  <c r="N83" i="1"/>
  <c r="K83" i="1" s="1"/>
  <c r="J83" i="1" s="1"/>
  <c r="I83" i="1"/>
  <c r="H83" i="1"/>
  <c r="G83" i="1"/>
  <c r="F83" i="1"/>
  <c r="AG83" i="1" s="1"/>
  <c r="E83" i="1"/>
  <c r="AN82" i="1"/>
  <c r="AK82" i="1"/>
  <c r="O82" i="1"/>
  <c r="L82" i="1" s="1"/>
  <c r="AD82" i="1" s="1"/>
  <c r="N82" i="1"/>
  <c r="K82" i="1" s="1"/>
  <c r="T82" i="1" s="1"/>
  <c r="W82" i="1" s="1"/>
  <c r="I82" i="1"/>
  <c r="G82" i="1" s="1"/>
  <c r="H82" i="1"/>
  <c r="F82" i="1"/>
  <c r="E82" i="1"/>
  <c r="AN81" i="1"/>
  <c r="AK81" i="1"/>
  <c r="O81" i="1"/>
  <c r="N81" i="1"/>
  <c r="K81" i="1" s="1"/>
  <c r="T81" i="1" s="1"/>
  <c r="M81" i="1"/>
  <c r="L81" i="1"/>
  <c r="U81" i="1" s="1"/>
  <c r="I81" i="1"/>
  <c r="H81" i="1"/>
  <c r="G81" i="1" s="1"/>
  <c r="F81" i="1"/>
  <c r="E81" i="1"/>
  <c r="AN80" i="1"/>
  <c r="AK80" i="1"/>
  <c r="O80" i="1"/>
  <c r="N80" i="1"/>
  <c r="K80" i="1"/>
  <c r="AF80" i="1" s="1"/>
  <c r="I80" i="1"/>
  <c r="H80" i="1"/>
  <c r="G80" i="1" s="1"/>
  <c r="F80" i="1"/>
  <c r="E80" i="1"/>
  <c r="D80" i="1"/>
  <c r="AN79" i="1"/>
  <c r="AK79" i="1"/>
  <c r="O79" i="1"/>
  <c r="L79" i="1" s="1"/>
  <c r="U79" i="1" s="1"/>
  <c r="X79" i="1" s="1"/>
  <c r="N79" i="1"/>
  <c r="I79" i="1"/>
  <c r="H79" i="1"/>
  <c r="G79" i="1"/>
  <c r="F79" i="1"/>
  <c r="E79" i="1"/>
  <c r="AN78" i="1"/>
  <c r="AK78" i="1"/>
  <c r="O78" i="1"/>
  <c r="L78" i="1" s="1"/>
  <c r="U78" i="1" s="1"/>
  <c r="N78" i="1"/>
  <c r="I78" i="1"/>
  <c r="G78" i="1" s="1"/>
  <c r="H78" i="1"/>
  <c r="F78" i="1"/>
  <c r="E78" i="1"/>
  <c r="AN77" i="1"/>
  <c r="AK77" i="1"/>
  <c r="O77" i="1"/>
  <c r="N77" i="1"/>
  <c r="K77" i="1" s="1"/>
  <c r="Q77" i="1" s="1"/>
  <c r="M77" i="1"/>
  <c r="L77" i="1"/>
  <c r="I77" i="1"/>
  <c r="H77" i="1"/>
  <c r="F77" i="1"/>
  <c r="E77" i="1"/>
  <c r="AF77" i="1" s="1"/>
  <c r="D77" i="1"/>
  <c r="AN76" i="1"/>
  <c r="AK76" i="1"/>
  <c r="O76" i="1"/>
  <c r="M76" i="1" s="1"/>
  <c r="N76" i="1"/>
  <c r="L76" i="1"/>
  <c r="K76" i="1"/>
  <c r="T76" i="1" s="1"/>
  <c r="I76" i="1"/>
  <c r="H76" i="1"/>
  <c r="G76" i="1"/>
  <c r="F76" i="1"/>
  <c r="E76" i="1"/>
  <c r="D76" i="1"/>
  <c r="AN75" i="1"/>
  <c r="AK75" i="1"/>
  <c r="R75" i="1"/>
  <c r="O75" i="1"/>
  <c r="L75" i="1" s="1"/>
  <c r="N75" i="1"/>
  <c r="K75" i="1"/>
  <c r="J75" i="1" s="1"/>
  <c r="I75" i="1"/>
  <c r="H75" i="1"/>
  <c r="G75" i="1"/>
  <c r="F75" i="1"/>
  <c r="AG75" i="1" s="1"/>
  <c r="E75" i="1"/>
  <c r="AN74" i="1"/>
  <c r="AK74" i="1"/>
  <c r="O74" i="1"/>
  <c r="N74" i="1"/>
  <c r="K74" i="1"/>
  <c r="I74" i="1"/>
  <c r="H74" i="1"/>
  <c r="G74" i="1" s="1"/>
  <c r="F74" i="1"/>
  <c r="E74" i="1"/>
  <c r="D74" i="1"/>
  <c r="AN73" i="1"/>
  <c r="AK73" i="1"/>
  <c r="O73" i="1"/>
  <c r="N73" i="1"/>
  <c r="K73" i="1"/>
  <c r="I73" i="1"/>
  <c r="H73" i="1"/>
  <c r="G73" i="1"/>
  <c r="F73" i="1"/>
  <c r="E73" i="1"/>
  <c r="AN72" i="1"/>
  <c r="AK72" i="1"/>
  <c r="O72" i="1"/>
  <c r="L72" i="1" s="1"/>
  <c r="N72" i="1"/>
  <c r="K72" i="1" s="1"/>
  <c r="I72" i="1"/>
  <c r="H72" i="1"/>
  <c r="F72" i="1"/>
  <c r="E72" i="1"/>
  <c r="AU71" i="1"/>
  <c r="AT71" i="1"/>
  <c r="AS71" i="1"/>
  <c r="AR71" i="1"/>
  <c r="AQ71" i="1"/>
  <c r="AP71" i="1"/>
  <c r="AO71" i="1"/>
  <c r="AM71" i="1"/>
  <c r="AL71" i="1"/>
  <c r="AN70" i="1"/>
  <c r="AK70" i="1"/>
  <c r="O70" i="1"/>
  <c r="N70" i="1"/>
  <c r="K70" i="1" s="1"/>
  <c r="AF70" i="1" s="1"/>
  <c r="L70" i="1"/>
  <c r="AG70" i="1" s="1"/>
  <c r="I70" i="1"/>
  <c r="H70" i="1"/>
  <c r="G70" i="1" s="1"/>
  <c r="F70" i="1"/>
  <c r="E70" i="1"/>
  <c r="D70" i="1" s="1"/>
  <c r="AN69" i="1"/>
  <c r="AK69" i="1"/>
  <c r="O69" i="1"/>
  <c r="N69" i="1"/>
  <c r="K69" i="1" s="1"/>
  <c r="I69" i="1"/>
  <c r="H69" i="1"/>
  <c r="G69" i="1" s="1"/>
  <c r="F69" i="1"/>
  <c r="E69" i="1"/>
  <c r="D69" i="1"/>
  <c r="AN68" i="1"/>
  <c r="AK68" i="1"/>
  <c r="O68" i="1"/>
  <c r="L68" i="1" s="1"/>
  <c r="U68" i="1" s="1"/>
  <c r="X68" i="1" s="1"/>
  <c r="N68" i="1"/>
  <c r="M68" i="1" s="1"/>
  <c r="I68" i="1"/>
  <c r="H68" i="1"/>
  <c r="G68" i="1"/>
  <c r="F68" i="1"/>
  <c r="E68" i="1"/>
  <c r="AN67" i="1"/>
  <c r="AK67" i="1"/>
  <c r="O67" i="1"/>
  <c r="L67" i="1" s="1"/>
  <c r="U67" i="1" s="1"/>
  <c r="N67" i="1"/>
  <c r="K67" i="1" s="1"/>
  <c r="AC67" i="1" s="1"/>
  <c r="M67" i="1"/>
  <c r="I67" i="1"/>
  <c r="G67" i="1" s="1"/>
  <c r="H67" i="1"/>
  <c r="F67" i="1"/>
  <c r="E67" i="1"/>
  <c r="AN66" i="1"/>
  <c r="AK66" i="1"/>
  <c r="AK71" i="1" s="1"/>
  <c r="O66" i="1"/>
  <c r="L66" i="1" s="1"/>
  <c r="U66" i="1" s="1"/>
  <c r="N66" i="1"/>
  <c r="K66" i="1" s="1"/>
  <c r="AC66" i="1" s="1"/>
  <c r="I66" i="1"/>
  <c r="H66" i="1"/>
  <c r="G66" i="1" s="1"/>
  <c r="F66" i="1"/>
  <c r="E66" i="1"/>
  <c r="D66" i="1" s="1"/>
  <c r="AN65" i="1"/>
  <c r="AK65" i="1"/>
  <c r="O65" i="1"/>
  <c r="N65" i="1"/>
  <c r="L65" i="1"/>
  <c r="K65" i="1"/>
  <c r="AF65" i="1" s="1"/>
  <c r="I65" i="1"/>
  <c r="H65" i="1"/>
  <c r="H71" i="1" s="1"/>
  <c r="F65" i="1"/>
  <c r="E65" i="1"/>
  <c r="D65" i="1"/>
  <c r="AU64" i="1"/>
  <c r="AT64" i="1"/>
  <c r="AS64" i="1"/>
  <c r="AR64" i="1"/>
  <c r="AQ64" i="1"/>
  <c r="AP64" i="1"/>
  <c r="AO64" i="1"/>
  <c r="AN64" i="1"/>
  <c r="AM64" i="1"/>
  <c r="AL64" i="1"/>
  <c r="AK64" i="1"/>
  <c r="I64" i="1"/>
  <c r="H64" i="1"/>
  <c r="E64" i="1"/>
  <c r="AN63" i="1"/>
  <c r="AK63" i="1"/>
  <c r="O63" i="1"/>
  <c r="L63" i="1" s="1"/>
  <c r="AD63" i="1" s="1"/>
  <c r="AD64" i="1" s="1"/>
  <c r="N63" i="1"/>
  <c r="K63" i="1" s="1"/>
  <c r="I63" i="1"/>
  <c r="H63" i="1"/>
  <c r="G63" i="1" s="1"/>
  <c r="G64" i="1" s="1"/>
  <c r="F63" i="1"/>
  <c r="E63" i="1"/>
  <c r="AU62" i="1"/>
  <c r="AT62" i="1"/>
  <c r="AS62" i="1"/>
  <c r="AR62" i="1"/>
  <c r="AQ62" i="1"/>
  <c r="AP62" i="1"/>
  <c r="AO62" i="1"/>
  <c r="AM62" i="1"/>
  <c r="AL62" i="1"/>
  <c r="L62" i="1"/>
  <c r="U62" i="1" s="1"/>
  <c r="K62" i="1"/>
  <c r="I62" i="1"/>
  <c r="R62" i="1" s="1"/>
  <c r="H62" i="1"/>
  <c r="AN61" i="1"/>
  <c r="AN62" i="1" s="1"/>
  <c r="AK61" i="1"/>
  <c r="AK62" i="1" s="1"/>
  <c r="O61" i="1"/>
  <c r="O62" i="1" s="1"/>
  <c r="N61" i="1"/>
  <c r="N62" i="1" s="1"/>
  <c r="I61" i="1"/>
  <c r="H61" i="1"/>
  <c r="G61" i="1" s="1"/>
  <c r="G62" i="1" s="1"/>
  <c r="F61" i="1"/>
  <c r="F62" i="1" s="1"/>
  <c r="E61" i="1"/>
  <c r="D61" i="1" s="1"/>
  <c r="D62" i="1" s="1"/>
  <c r="AU59" i="1"/>
  <c r="AT59" i="1"/>
  <c r="AS59" i="1"/>
  <c r="AR59" i="1"/>
  <c r="AQ59" i="1"/>
  <c r="AP59" i="1"/>
  <c r="AO59" i="1"/>
  <c r="AM59" i="1"/>
  <c r="AL59" i="1"/>
  <c r="O58" i="1"/>
  <c r="L58" i="1" s="1"/>
  <c r="AD58" i="1" s="1"/>
  <c r="N58" i="1"/>
  <c r="K58" i="1" s="1"/>
  <c r="AC58" i="1" s="1"/>
  <c r="I58" i="1"/>
  <c r="H58" i="1"/>
  <c r="F58" i="1"/>
  <c r="E58" i="1"/>
  <c r="AH57" i="1"/>
  <c r="S57" i="1"/>
  <c r="P57" i="1"/>
  <c r="O57" i="1"/>
  <c r="L57" i="1" s="1"/>
  <c r="N57" i="1"/>
  <c r="K57" i="1" s="1"/>
  <c r="Q57" i="1" s="1"/>
  <c r="I57" i="1"/>
  <c r="H57" i="1"/>
  <c r="F57" i="1"/>
  <c r="E57" i="1"/>
  <c r="AN56" i="1"/>
  <c r="AK56" i="1"/>
  <c r="O56" i="1"/>
  <c r="L56" i="1" s="1"/>
  <c r="N56" i="1"/>
  <c r="M56" i="1" s="1"/>
  <c r="K56" i="1"/>
  <c r="AF56" i="1" s="1"/>
  <c r="I56" i="1"/>
  <c r="H56" i="1"/>
  <c r="G56" i="1"/>
  <c r="F56" i="1"/>
  <c r="D56" i="1" s="1"/>
  <c r="E56" i="1"/>
  <c r="AN55" i="1"/>
  <c r="AK55" i="1"/>
  <c r="O55" i="1"/>
  <c r="L55" i="1" s="1"/>
  <c r="N55" i="1"/>
  <c r="K55" i="1" s="1"/>
  <c r="I55" i="1"/>
  <c r="H55" i="1"/>
  <c r="G55" i="1"/>
  <c r="F55" i="1"/>
  <c r="E55" i="1"/>
  <c r="AN54" i="1"/>
  <c r="AK54" i="1"/>
  <c r="O54" i="1"/>
  <c r="N54" i="1"/>
  <c r="K54" i="1" s="1"/>
  <c r="M54" i="1"/>
  <c r="L54" i="1"/>
  <c r="AD54" i="1" s="1"/>
  <c r="I54" i="1"/>
  <c r="H54" i="1"/>
  <c r="G54" i="1" s="1"/>
  <c r="F54" i="1"/>
  <c r="E54" i="1"/>
  <c r="AF54" i="1" s="1"/>
  <c r="AN53" i="1"/>
  <c r="AK53" i="1"/>
  <c r="O53" i="1"/>
  <c r="M53" i="1" s="1"/>
  <c r="N53" i="1"/>
  <c r="K53" i="1"/>
  <c r="AC53" i="1" s="1"/>
  <c r="I53" i="1"/>
  <c r="H53" i="1"/>
  <c r="F53" i="1"/>
  <c r="E53" i="1"/>
  <c r="D53" i="1"/>
  <c r="AN52" i="1"/>
  <c r="AK52" i="1"/>
  <c r="O52" i="1"/>
  <c r="L52" i="1" s="1"/>
  <c r="N52" i="1"/>
  <c r="I52" i="1"/>
  <c r="H52" i="1"/>
  <c r="G52" i="1"/>
  <c r="F52" i="1"/>
  <c r="D52" i="1" s="1"/>
  <c r="E52" i="1"/>
  <c r="AN51" i="1"/>
  <c r="AK51" i="1"/>
  <c r="O51" i="1"/>
  <c r="L51" i="1" s="1"/>
  <c r="N51" i="1"/>
  <c r="K51" i="1" s="1"/>
  <c r="I51" i="1"/>
  <c r="H51" i="1"/>
  <c r="G51" i="1"/>
  <c r="F51" i="1"/>
  <c r="E51" i="1"/>
  <c r="AN50" i="1"/>
  <c r="AK50" i="1"/>
  <c r="O50" i="1"/>
  <c r="M50" i="1" s="1"/>
  <c r="N50" i="1"/>
  <c r="K50" i="1" s="1"/>
  <c r="I50" i="1"/>
  <c r="H50" i="1"/>
  <c r="G50" i="1" s="1"/>
  <c r="F50" i="1"/>
  <c r="E50" i="1"/>
  <c r="AK49" i="1"/>
  <c r="O49" i="1"/>
  <c r="L49" i="1" s="1"/>
  <c r="N49" i="1"/>
  <c r="M49" i="1" s="1"/>
  <c r="I49" i="1"/>
  <c r="H49" i="1"/>
  <c r="G49" i="1"/>
  <c r="F49" i="1"/>
  <c r="E49" i="1"/>
  <c r="D49" i="1"/>
  <c r="AN48" i="1"/>
  <c r="AK48" i="1"/>
  <c r="O48" i="1"/>
  <c r="L48" i="1" s="1"/>
  <c r="N48" i="1"/>
  <c r="K48" i="1" s="1"/>
  <c r="I48" i="1"/>
  <c r="G48" i="1" s="1"/>
  <c r="H48" i="1"/>
  <c r="F48" i="1"/>
  <c r="AG48" i="1" s="1"/>
  <c r="E48" i="1"/>
  <c r="AF48" i="1" s="1"/>
  <c r="AN47" i="1"/>
  <c r="AK47" i="1"/>
  <c r="Q47" i="1"/>
  <c r="O47" i="1"/>
  <c r="N47" i="1"/>
  <c r="K47" i="1" s="1"/>
  <c r="M47" i="1"/>
  <c r="L47" i="1"/>
  <c r="AD47" i="1" s="1"/>
  <c r="I47" i="1"/>
  <c r="H47" i="1"/>
  <c r="F47" i="1"/>
  <c r="E47" i="1"/>
  <c r="AN46" i="1"/>
  <c r="AK46" i="1"/>
  <c r="O46" i="1"/>
  <c r="M46" i="1" s="1"/>
  <c r="N46" i="1"/>
  <c r="L46" i="1"/>
  <c r="K46" i="1"/>
  <c r="AC46" i="1" s="1"/>
  <c r="I46" i="1"/>
  <c r="H46" i="1"/>
  <c r="G46" i="1" s="1"/>
  <c r="F46" i="1"/>
  <c r="E46" i="1"/>
  <c r="D46" i="1"/>
  <c r="AN45" i="1"/>
  <c r="AK45" i="1"/>
  <c r="O45" i="1"/>
  <c r="L45" i="1" s="1"/>
  <c r="N45" i="1"/>
  <c r="K45" i="1" s="1"/>
  <c r="I45" i="1"/>
  <c r="H45" i="1"/>
  <c r="G45" i="1"/>
  <c r="F45" i="1"/>
  <c r="D45" i="1" s="1"/>
  <c r="E45" i="1"/>
  <c r="AN44" i="1"/>
  <c r="AK44" i="1"/>
  <c r="O44" i="1"/>
  <c r="L44" i="1" s="1"/>
  <c r="U44" i="1" s="1"/>
  <c r="N44" i="1"/>
  <c r="I44" i="1"/>
  <c r="G44" i="1" s="1"/>
  <c r="H44" i="1"/>
  <c r="F44" i="1"/>
  <c r="E44" i="1"/>
  <c r="AN43" i="1"/>
  <c r="AK43" i="1"/>
  <c r="Q43" i="1"/>
  <c r="O43" i="1"/>
  <c r="N43" i="1"/>
  <c r="K43" i="1" s="1"/>
  <c r="AC43" i="1" s="1"/>
  <c r="L43" i="1"/>
  <c r="AD43" i="1" s="1"/>
  <c r="I43" i="1"/>
  <c r="H43" i="1"/>
  <c r="G43" i="1" s="1"/>
  <c r="F43" i="1"/>
  <c r="E43" i="1"/>
  <c r="AF43" i="1" s="1"/>
  <c r="AN42" i="1"/>
  <c r="AK42" i="1"/>
  <c r="O42" i="1"/>
  <c r="L42" i="1" s="1"/>
  <c r="N42" i="1"/>
  <c r="K42" i="1" s="1"/>
  <c r="AC42" i="1" s="1"/>
  <c r="I42" i="1"/>
  <c r="G42" i="1" s="1"/>
  <c r="H42" i="1"/>
  <c r="F42" i="1"/>
  <c r="E42" i="1"/>
  <c r="AN41" i="1"/>
  <c r="AK41" i="1"/>
  <c r="O41" i="1"/>
  <c r="M41" i="1" s="1"/>
  <c r="N41" i="1"/>
  <c r="K41" i="1" s="1"/>
  <c r="I41" i="1"/>
  <c r="H41" i="1"/>
  <c r="G41" i="1" s="1"/>
  <c r="F41" i="1"/>
  <c r="E41" i="1"/>
  <c r="AN40" i="1"/>
  <c r="AK40" i="1"/>
  <c r="O40" i="1"/>
  <c r="N40" i="1"/>
  <c r="K40" i="1" s="1"/>
  <c r="L40" i="1"/>
  <c r="AG40" i="1" s="1"/>
  <c r="I40" i="1"/>
  <c r="H40" i="1"/>
  <c r="F40" i="1"/>
  <c r="E40" i="1"/>
  <c r="D40" i="1"/>
  <c r="AN39" i="1"/>
  <c r="AK39" i="1"/>
  <c r="O39" i="1"/>
  <c r="L39" i="1" s="1"/>
  <c r="N39" i="1"/>
  <c r="M39" i="1" s="1"/>
  <c r="K39" i="1"/>
  <c r="AF39" i="1" s="1"/>
  <c r="I39" i="1"/>
  <c r="H39" i="1"/>
  <c r="G39" i="1"/>
  <c r="F39" i="1"/>
  <c r="D39" i="1" s="1"/>
  <c r="E39" i="1"/>
  <c r="AN38" i="1"/>
  <c r="AK38" i="1"/>
  <c r="O38" i="1"/>
  <c r="L38" i="1" s="1"/>
  <c r="N38" i="1"/>
  <c r="K38" i="1" s="1"/>
  <c r="I38" i="1"/>
  <c r="G38" i="1" s="1"/>
  <c r="H38" i="1"/>
  <c r="F38" i="1"/>
  <c r="AG38" i="1" s="1"/>
  <c r="E38" i="1"/>
  <c r="AF38" i="1" s="1"/>
  <c r="AN37" i="1"/>
  <c r="AK37" i="1"/>
  <c r="O37" i="1"/>
  <c r="N37" i="1"/>
  <c r="K37" i="1" s="1"/>
  <c r="L37" i="1"/>
  <c r="AD37" i="1" s="1"/>
  <c r="I37" i="1"/>
  <c r="H37" i="1"/>
  <c r="G37" i="1" s="1"/>
  <c r="F37" i="1"/>
  <c r="E37" i="1"/>
  <c r="AF37" i="1" s="1"/>
  <c r="AN36" i="1"/>
  <c r="AK36" i="1"/>
  <c r="O36" i="1"/>
  <c r="M36" i="1" s="1"/>
  <c r="N36" i="1"/>
  <c r="K36" i="1" s="1"/>
  <c r="I36" i="1"/>
  <c r="H36" i="1"/>
  <c r="F36" i="1"/>
  <c r="E36" i="1"/>
  <c r="D36" i="1"/>
  <c r="AN35" i="1"/>
  <c r="AK35" i="1"/>
  <c r="O35" i="1"/>
  <c r="L35" i="1" s="1"/>
  <c r="N35" i="1"/>
  <c r="M35" i="1" s="1"/>
  <c r="I35" i="1"/>
  <c r="H35" i="1"/>
  <c r="G35" i="1"/>
  <c r="F35" i="1"/>
  <c r="D35" i="1" s="1"/>
  <c r="E35" i="1"/>
  <c r="AN34" i="1"/>
  <c r="AN59" i="1" s="1"/>
  <c r="AK34" i="1"/>
  <c r="AK59" i="1" s="1"/>
  <c r="O34" i="1"/>
  <c r="L34" i="1" s="1"/>
  <c r="N34" i="1"/>
  <c r="I34" i="1"/>
  <c r="I59" i="1" s="1"/>
  <c r="H34" i="1"/>
  <c r="F34" i="1"/>
  <c r="F59" i="1" s="1"/>
  <c r="E34" i="1"/>
  <c r="E59" i="1" s="1"/>
  <c r="AU33" i="1"/>
  <c r="AT33" i="1"/>
  <c r="AS33" i="1"/>
  <c r="AR33" i="1"/>
  <c r="AQ33" i="1"/>
  <c r="AP33" i="1"/>
  <c r="AO33" i="1"/>
  <c r="AM33" i="1"/>
  <c r="AL33" i="1"/>
  <c r="AN32" i="1"/>
  <c r="AK32" i="1"/>
  <c r="AK33" i="1" s="1"/>
  <c r="O32" i="1"/>
  <c r="N32" i="1"/>
  <c r="K32" i="1" s="1"/>
  <c r="L32" i="1"/>
  <c r="AD32" i="1" s="1"/>
  <c r="I32" i="1"/>
  <c r="H32" i="1"/>
  <c r="G32" i="1" s="1"/>
  <c r="F32" i="1"/>
  <c r="E32" i="1"/>
  <c r="E33" i="1" s="1"/>
  <c r="AN31" i="1"/>
  <c r="AK31" i="1"/>
  <c r="O31" i="1"/>
  <c r="M31" i="1" s="1"/>
  <c r="N31" i="1"/>
  <c r="K31" i="1"/>
  <c r="AC31" i="1" s="1"/>
  <c r="I31" i="1"/>
  <c r="H31" i="1"/>
  <c r="F31" i="1"/>
  <c r="E31" i="1"/>
  <c r="D31" i="1"/>
  <c r="AN30" i="1"/>
  <c r="AN33" i="1" s="1"/>
  <c r="AK30" i="1"/>
  <c r="O30" i="1"/>
  <c r="O33" i="1" s="1"/>
  <c r="N30" i="1"/>
  <c r="N33" i="1" s="1"/>
  <c r="I30" i="1"/>
  <c r="H30" i="1"/>
  <c r="H33" i="1" s="1"/>
  <c r="G30" i="1"/>
  <c r="F30" i="1"/>
  <c r="D30" i="1" s="1"/>
  <c r="E30" i="1"/>
  <c r="AU29" i="1"/>
  <c r="AT29" i="1"/>
  <c r="AS29" i="1"/>
  <c r="AR29" i="1"/>
  <c r="AQ29" i="1"/>
  <c r="AP29" i="1"/>
  <c r="AO29" i="1"/>
  <c r="AM29" i="1"/>
  <c r="AL29" i="1"/>
  <c r="AN28" i="1"/>
  <c r="AK28" i="1"/>
  <c r="O28" i="1"/>
  <c r="L28" i="1" s="1"/>
  <c r="N28" i="1"/>
  <c r="K28" i="1" s="1"/>
  <c r="I28" i="1"/>
  <c r="G28" i="1" s="1"/>
  <c r="H28" i="1"/>
  <c r="F28" i="1"/>
  <c r="AG28" i="1" s="1"/>
  <c r="E28" i="1"/>
  <c r="AF28" i="1" s="1"/>
  <c r="AN27" i="1"/>
  <c r="AK27" i="1"/>
  <c r="O27" i="1"/>
  <c r="L27" i="1" s="1"/>
  <c r="N27" i="1"/>
  <c r="K27" i="1" s="1"/>
  <c r="I27" i="1"/>
  <c r="H27" i="1"/>
  <c r="G27" i="1" s="1"/>
  <c r="F27" i="1"/>
  <c r="E27" i="1"/>
  <c r="AF27" i="1" s="1"/>
  <c r="AN26" i="1"/>
  <c r="AK26" i="1"/>
  <c r="O26" i="1"/>
  <c r="N26" i="1"/>
  <c r="K26" i="1" s="1"/>
  <c r="AC26" i="1" s="1"/>
  <c r="L26" i="1"/>
  <c r="AG26" i="1" s="1"/>
  <c r="I26" i="1"/>
  <c r="H26" i="1"/>
  <c r="G26" i="1" s="1"/>
  <c r="F26" i="1"/>
  <c r="E26" i="1"/>
  <c r="D26" i="1"/>
  <c r="AN25" i="1"/>
  <c r="AK25" i="1"/>
  <c r="O25" i="1"/>
  <c r="L25" i="1" s="1"/>
  <c r="N25" i="1"/>
  <c r="M25" i="1" s="1"/>
  <c r="K25" i="1"/>
  <c r="AF25" i="1" s="1"/>
  <c r="I25" i="1"/>
  <c r="H25" i="1"/>
  <c r="G25" i="1"/>
  <c r="F25" i="1"/>
  <c r="D25" i="1" s="1"/>
  <c r="E25" i="1"/>
  <c r="AN24" i="1"/>
  <c r="AK24" i="1"/>
  <c r="O24" i="1"/>
  <c r="L24" i="1" s="1"/>
  <c r="N24" i="1"/>
  <c r="K24" i="1" s="1"/>
  <c r="I24" i="1"/>
  <c r="H24" i="1"/>
  <c r="G24" i="1" s="1"/>
  <c r="F24" i="1"/>
  <c r="AG24" i="1" s="1"/>
  <c r="E24" i="1"/>
  <c r="AN23" i="1"/>
  <c r="AN29" i="1" s="1"/>
  <c r="AK23" i="1"/>
  <c r="AK29" i="1" s="1"/>
  <c r="O23" i="1"/>
  <c r="L23" i="1" s="1"/>
  <c r="AG23" i="1" s="1"/>
  <c r="N23" i="1"/>
  <c r="N29" i="1" s="1"/>
  <c r="I23" i="1"/>
  <c r="H23" i="1"/>
  <c r="H29" i="1" s="1"/>
  <c r="F23" i="1"/>
  <c r="F29" i="1" s="1"/>
  <c r="E23" i="1"/>
  <c r="AU22" i="1"/>
  <c r="AT22" i="1"/>
  <c r="AS22" i="1"/>
  <c r="AR22" i="1"/>
  <c r="AQ22" i="1"/>
  <c r="AP22" i="1"/>
  <c r="AO22" i="1"/>
  <c r="AN22" i="1" s="1"/>
  <c r="AM22" i="1"/>
  <c r="AL22" i="1"/>
  <c r="AK22" i="1"/>
  <c r="AN21" i="1"/>
  <c r="AK21" i="1"/>
  <c r="O21" i="1"/>
  <c r="L21" i="1" s="1"/>
  <c r="N21" i="1"/>
  <c r="K21" i="1" s="1"/>
  <c r="AC21" i="1" s="1"/>
  <c r="I21" i="1"/>
  <c r="H21" i="1"/>
  <c r="G21" i="1"/>
  <c r="F21" i="1"/>
  <c r="E21" i="1"/>
  <c r="D21" i="1"/>
  <c r="AN20" i="1"/>
  <c r="AK20" i="1"/>
  <c r="O20" i="1"/>
  <c r="L20" i="1" s="1"/>
  <c r="N20" i="1"/>
  <c r="K20" i="1" s="1"/>
  <c r="I20" i="1"/>
  <c r="H20" i="1"/>
  <c r="G20" i="1"/>
  <c r="F20" i="1"/>
  <c r="E20" i="1"/>
  <c r="AN19" i="1"/>
  <c r="AK19" i="1"/>
  <c r="O19" i="1"/>
  <c r="L19" i="1" s="1"/>
  <c r="AD19" i="1" s="1"/>
  <c r="N19" i="1"/>
  <c r="M19" i="1" s="1"/>
  <c r="K19" i="1"/>
  <c r="I19" i="1"/>
  <c r="H19" i="1"/>
  <c r="F19" i="1"/>
  <c r="E19" i="1"/>
  <c r="D19" i="1"/>
  <c r="AK18" i="1"/>
  <c r="O18" i="1"/>
  <c r="L18" i="1" s="1"/>
  <c r="N18" i="1"/>
  <c r="M18" i="1" s="1"/>
  <c r="I18" i="1"/>
  <c r="H18" i="1"/>
  <c r="G18" i="1"/>
  <c r="F18" i="1"/>
  <c r="D18" i="1" s="1"/>
  <c r="E18" i="1"/>
  <c r="AN17" i="1"/>
  <c r="AK17" i="1"/>
  <c r="O17" i="1"/>
  <c r="N17" i="1"/>
  <c r="M17" i="1" s="1"/>
  <c r="I17" i="1"/>
  <c r="I22" i="1" s="1"/>
  <c r="H17" i="1"/>
  <c r="F17" i="1"/>
  <c r="E17" i="1"/>
  <c r="E22" i="1" s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M6" i="1"/>
  <c r="AG20" i="1" l="1"/>
  <c r="R63" i="1"/>
  <c r="AC77" i="1"/>
  <c r="AC85" i="1"/>
  <c r="Q90" i="1"/>
  <c r="U101" i="1"/>
  <c r="J102" i="1"/>
  <c r="AA79" i="1"/>
  <c r="AF51" i="1"/>
  <c r="T89" i="1"/>
  <c r="AA96" i="1"/>
  <c r="AG101" i="1"/>
  <c r="AB101" i="1"/>
  <c r="AC36" i="1"/>
  <c r="AF36" i="1"/>
  <c r="AF93" i="1"/>
  <c r="J93" i="1"/>
  <c r="S93" i="1" s="1"/>
  <c r="AD27" i="1"/>
  <c r="AG27" i="1"/>
  <c r="AC40" i="1"/>
  <c r="AF40" i="1"/>
  <c r="J63" i="1"/>
  <c r="K64" i="1"/>
  <c r="J19" i="1"/>
  <c r="U23" i="1"/>
  <c r="L31" i="1"/>
  <c r="AG31" i="1" s="1"/>
  <c r="AG37" i="1"/>
  <c r="T40" i="1"/>
  <c r="T46" i="1"/>
  <c r="M52" i="1"/>
  <c r="AG54" i="1"/>
  <c r="AG55" i="1"/>
  <c r="K61" i="1"/>
  <c r="Q61" i="1" s="1"/>
  <c r="AF66" i="1"/>
  <c r="R68" i="1"/>
  <c r="M70" i="1"/>
  <c r="AF75" i="1"/>
  <c r="J82" i="1"/>
  <c r="Q82" i="1"/>
  <c r="M84" i="1"/>
  <c r="M87" i="1"/>
  <c r="AD87" i="1"/>
  <c r="Z90" i="1"/>
  <c r="AG95" i="1"/>
  <c r="AG99" i="1"/>
  <c r="M100" i="1"/>
  <c r="AA102" i="1"/>
  <c r="AG19" i="1"/>
  <c r="AJ19" i="1" s="1"/>
  <c r="K23" i="1"/>
  <c r="AF23" i="1" s="1"/>
  <c r="AE23" i="1" s="1"/>
  <c r="M26" i="1"/>
  <c r="M27" i="1"/>
  <c r="K30" i="1"/>
  <c r="T31" i="1"/>
  <c r="U32" i="1"/>
  <c r="M37" i="1"/>
  <c r="M40" i="1"/>
  <c r="L41" i="1"/>
  <c r="AD41" i="1" s="1"/>
  <c r="M43" i="1"/>
  <c r="U43" i="1"/>
  <c r="AF46" i="1"/>
  <c r="AG47" i="1"/>
  <c r="AF53" i="1"/>
  <c r="AA68" i="1"/>
  <c r="U77" i="1"/>
  <c r="AG81" i="1"/>
  <c r="AG82" i="1"/>
  <c r="AJ82" i="1" s="1"/>
  <c r="M82" i="1"/>
  <c r="R82" i="1"/>
  <c r="R101" i="1"/>
  <c r="AG32" i="1"/>
  <c r="N59" i="1"/>
  <c r="L36" i="1"/>
  <c r="AG36" i="1" s="1"/>
  <c r="AB43" i="1"/>
  <c r="AG43" i="1"/>
  <c r="K49" i="1"/>
  <c r="AF49" i="1" s="1"/>
  <c r="L50" i="1"/>
  <c r="U50" i="1" s="1"/>
  <c r="L53" i="1"/>
  <c r="AG53" i="1" s="1"/>
  <c r="AF57" i="1"/>
  <c r="L64" i="1"/>
  <c r="T66" i="1"/>
  <c r="AD68" i="1"/>
  <c r="Z82" i="1"/>
  <c r="U100" i="1"/>
  <c r="J104" i="1"/>
  <c r="AF19" i="1"/>
  <c r="AF20" i="1"/>
  <c r="M21" i="1"/>
  <c r="M23" i="1"/>
  <c r="U27" i="1"/>
  <c r="AF31" i="1"/>
  <c r="M32" i="1"/>
  <c r="K35" i="1"/>
  <c r="AF35" i="1" s="1"/>
  <c r="T36" i="1"/>
  <c r="U37" i="1"/>
  <c r="AF42" i="1"/>
  <c r="U47" i="1"/>
  <c r="K52" i="1"/>
  <c r="AF52" i="1" s="1"/>
  <c r="T53" i="1"/>
  <c r="U54" i="1"/>
  <c r="M66" i="1"/>
  <c r="T70" i="1"/>
  <c r="AD79" i="1"/>
  <c r="K87" i="1"/>
  <c r="AA87" i="1"/>
  <c r="AG89" i="1"/>
  <c r="AG90" i="1"/>
  <c r="AJ90" i="1" s="1"/>
  <c r="M90" i="1"/>
  <c r="R90" i="1"/>
  <c r="M92" i="1"/>
  <c r="AG102" i="1"/>
  <c r="R102" i="1"/>
  <c r="T104" i="1"/>
  <c r="U63" i="1"/>
  <c r="Q64" i="1"/>
  <c r="R18" i="1"/>
  <c r="AD18" i="1"/>
  <c r="U18" i="1"/>
  <c r="AE20" i="1"/>
  <c r="AF24" i="1"/>
  <c r="F22" i="1"/>
  <c r="D22" i="1" s="1"/>
  <c r="N22" i="1"/>
  <c r="K18" i="1"/>
  <c r="AE19" i="1"/>
  <c r="T20" i="1"/>
  <c r="J20" i="1"/>
  <c r="AC20" i="1"/>
  <c r="AI20" i="1" s="1"/>
  <c r="Q20" i="1"/>
  <c r="U21" i="1"/>
  <c r="AD21" i="1"/>
  <c r="AB21" i="1" s="1"/>
  <c r="R21" i="1"/>
  <c r="X23" i="1"/>
  <c r="AA23" i="1"/>
  <c r="AD24" i="1"/>
  <c r="R24" i="1"/>
  <c r="U24" i="1"/>
  <c r="AE27" i="1"/>
  <c r="AJ27" i="1"/>
  <c r="AD28" i="1"/>
  <c r="AJ28" i="1" s="1"/>
  <c r="R28" i="1"/>
  <c r="U28" i="1"/>
  <c r="J32" i="1"/>
  <c r="AC32" i="1"/>
  <c r="AB32" i="1" s="1"/>
  <c r="Q32" i="1"/>
  <c r="T32" i="1"/>
  <c r="AE37" i="1"/>
  <c r="AJ37" i="1"/>
  <c r="AD38" i="1"/>
  <c r="AJ38" i="1" s="1"/>
  <c r="R38" i="1"/>
  <c r="U38" i="1"/>
  <c r="G17" i="1"/>
  <c r="K17" i="1"/>
  <c r="AF17" i="1" s="1"/>
  <c r="O22" i="1"/>
  <c r="AD20" i="1"/>
  <c r="AJ20" i="1" s="1"/>
  <c r="R20" i="1"/>
  <c r="U20" i="1"/>
  <c r="K33" i="1"/>
  <c r="W31" i="1"/>
  <c r="Z31" i="1"/>
  <c r="X32" i="1"/>
  <c r="AA32" i="1"/>
  <c r="AD35" i="1"/>
  <c r="R35" i="1"/>
  <c r="U35" i="1"/>
  <c r="AI36" i="1"/>
  <c r="AG42" i="1"/>
  <c r="AJ42" i="1" s="1"/>
  <c r="AD42" i="1"/>
  <c r="R42" i="1"/>
  <c r="U42" i="1"/>
  <c r="D17" i="1"/>
  <c r="H22" i="1"/>
  <c r="L17" i="1"/>
  <c r="AF18" i="1"/>
  <c r="G19" i="1"/>
  <c r="AG21" i="1"/>
  <c r="AJ21" i="1" s="1"/>
  <c r="L29" i="1"/>
  <c r="AD25" i="1"/>
  <c r="R25" i="1"/>
  <c r="U25" i="1"/>
  <c r="J27" i="1"/>
  <c r="AC27" i="1"/>
  <c r="AB27" i="1" s="1"/>
  <c r="Q27" i="1"/>
  <c r="T27" i="1"/>
  <c r="AJ32" i="1"/>
  <c r="J37" i="1"/>
  <c r="AC37" i="1"/>
  <c r="AB37" i="1" s="1"/>
  <c r="Q37" i="1"/>
  <c r="T37" i="1"/>
  <c r="AD39" i="1"/>
  <c r="R39" i="1"/>
  <c r="U39" i="1"/>
  <c r="AI40" i="1"/>
  <c r="AG18" i="1"/>
  <c r="AJ18" i="1" s="1"/>
  <c r="K29" i="1"/>
  <c r="J24" i="1"/>
  <c r="AC24" i="1"/>
  <c r="AB24" i="1" s="1"/>
  <c r="Q24" i="1"/>
  <c r="T24" i="1"/>
  <c r="X27" i="1"/>
  <c r="AA27" i="1"/>
  <c r="AE28" i="1"/>
  <c r="J28" i="1"/>
  <c r="AC28" i="1"/>
  <c r="AB28" i="1" s="1"/>
  <c r="Q28" i="1"/>
  <c r="T28" i="1"/>
  <c r="AI31" i="1"/>
  <c r="L59" i="1"/>
  <c r="AD34" i="1"/>
  <c r="R34" i="1"/>
  <c r="U34" i="1"/>
  <c r="W36" i="1"/>
  <c r="Z36" i="1"/>
  <c r="X37" i="1"/>
  <c r="AA37" i="1"/>
  <c r="AE38" i="1"/>
  <c r="J38" i="1"/>
  <c r="AC38" i="1"/>
  <c r="AI38" i="1" s="1"/>
  <c r="Q38" i="1"/>
  <c r="T38" i="1"/>
  <c r="AC41" i="1"/>
  <c r="AB41" i="1" s="1"/>
  <c r="J41" i="1"/>
  <c r="Q41" i="1"/>
  <c r="T41" i="1"/>
  <c r="AI42" i="1"/>
  <c r="AB42" i="1"/>
  <c r="S19" i="1"/>
  <c r="P19" i="1"/>
  <c r="W40" i="1"/>
  <c r="Z40" i="1"/>
  <c r="AJ24" i="1"/>
  <c r="AF41" i="1"/>
  <c r="T19" i="1"/>
  <c r="M20" i="1"/>
  <c r="J21" i="1"/>
  <c r="G23" i="1"/>
  <c r="G29" i="1" s="1"/>
  <c r="D24" i="1"/>
  <c r="Q25" i="1"/>
  <c r="AC25" i="1"/>
  <c r="AB25" i="1" s="1"/>
  <c r="AG25" i="1"/>
  <c r="AE25" i="1" s="1"/>
  <c r="J26" i="1"/>
  <c r="R26" i="1"/>
  <c r="AD26" i="1"/>
  <c r="AJ26" i="1" s="1"/>
  <c r="D28" i="1"/>
  <c r="E29" i="1"/>
  <c r="E60" i="1" s="1"/>
  <c r="I29" i="1"/>
  <c r="M30" i="1"/>
  <c r="M33" i="1" s="1"/>
  <c r="Q30" i="1"/>
  <c r="AC30" i="1"/>
  <c r="J31" i="1"/>
  <c r="R31" i="1"/>
  <c r="AD31" i="1"/>
  <c r="AJ31" i="1" s="1"/>
  <c r="AR60" i="1"/>
  <c r="D34" i="1"/>
  <c r="H59" i="1"/>
  <c r="H60" i="1" s="1"/>
  <c r="Q35" i="1"/>
  <c r="AC35" i="1"/>
  <c r="AB35" i="1" s="1"/>
  <c r="AG35" i="1"/>
  <c r="AJ35" i="1" s="1"/>
  <c r="J36" i="1"/>
  <c r="R36" i="1"/>
  <c r="AD36" i="1"/>
  <c r="AB36" i="1" s="1"/>
  <c r="D38" i="1"/>
  <c r="Q39" i="1"/>
  <c r="AC39" i="1"/>
  <c r="AI39" i="1" s="1"/>
  <c r="AG39" i="1"/>
  <c r="AJ39" i="1" s="1"/>
  <c r="J40" i="1"/>
  <c r="R40" i="1"/>
  <c r="AD40" i="1"/>
  <c r="AB40" i="1" s="1"/>
  <c r="D42" i="1"/>
  <c r="M42" i="1"/>
  <c r="Q42" i="1"/>
  <c r="D43" i="1"/>
  <c r="M45" i="1"/>
  <c r="G47" i="1"/>
  <c r="J47" i="1"/>
  <c r="AC47" i="1"/>
  <c r="AB47" i="1" s="1"/>
  <c r="T47" i="1"/>
  <c r="AG49" i="1"/>
  <c r="AE49" i="1" s="1"/>
  <c r="AF50" i="1"/>
  <c r="AG51" i="1"/>
  <c r="J51" i="1"/>
  <c r="AC51" i="1"/>
  <c r="Q51" i="1"/>
  <c r="T51" i="1"/>
  <c r="J54" i="1"/>
  <c r="AC54" i="1"/>
  <c r="AB54" i="1" s="1"/>
  <c r="Q54" i="1"/>
  <c r="T54" i="1"/>
  <c r="X67" i="1"/>
  <c r="AA67" i="1"/>
  <c r="AE70" i="1"/>
  <c r="AA77" i="1"/>
  <c r="X77" i="1"/>
  <c r="X92" i="1"/>
  <c r="AA92" i="1"/>
  <c r="Q19" i="1"/>
  <c r="U19" i="1"/>
  <c r="AC19" i="1"/>
  <c r="AB19" i="1" s="1"/>
  <c r="D23" i="1"/>
  <c r="T23" i="1"/>
  <c r="M24" i="1"/>
  <c r="M29" i="1" s="1"/>
  <c r="J25" i="1"/>
  <c r="D27" i="1"/>
  <c r="M28" i="1"/>
  <c r="G31" i="1"/>
  <c r="G33" i="1" s="1"/>
  <c r="AE31" i="1"/>
  <c r="D32" i="1"/>
  <c r="D33" i="1" s="1"/>
  <c r="AF32" i="1"/>
  <c r="I33" i="1"/>
  <c r="I60" i="1" s="1"/>
  <c r="M34" i="1"/>
  <c r="AG34" i="1"/>
  <c r="AK60" i="1"/>
  <c r="J35" i="1"/>
  <c r="G36" i="1"/>
  <c r="AE36" i="1"/>
  <c r="D37" i="1"/>
  <c r="M38" i="1"/>
  <c r="J39" i="1"/>
  <c r="G40" i="1"/>
  <c r="AE40" i="1"/>
  <c r="D41" i="1"/>
  <c r="U41" i="1"/>
  <c r="AI43" i="1"/>
  <c r="AE43" i="1"/>
  <c r="AH43" i="1" s="1"/>
  <c r="AJ43" i="1"/>
  <c r="AG44" i="1"/>
  <c r="K44" i="1"/>
  <c r="M44" i="1"/>
  <c r="AD45" i="1"/>
  <c r="R45" i="1"/>
  <c r="U45" i="1"/>
  <c r="X47" i="1"/>
  <c r="AA47" i="1"/>
  <c r="AD51" i="1"/>
  <c r="R51" i="1"/>
  <c r="U51" i="1"/>
  <c r="W53" i="1"/>
  <c r="Z53" i="1"/>
  <c r="X54" i="1"/>
  <c r="AA54" i="1"/>
  <c r="AF55" i="1"/>
  <c r="AD56" i="1"/>
  <c r="R56" i="1"/>
  <c r="U56" i="1"/>
  <c r="AG57" i="1"/>
  <c r="AQ60" i="1"/>
  <c r="AU60" i="1"/>
  <c r="P83" i="1"/>
  <c r="S83" i="1"/>
  <c r="R19" i="1"/>
  <c r="T21" i="1"/>
  <c r="AF21" i="1"/>
  <c r="T26" i="1"/>
  <c r="AF26" i="1"/>
  <c r="O29" i="1"/>
  <c r="F33" i="1"/>
  <c r="F60" i="1" s="1"/>
  <c r="N60" i="1"/>
  <c r="AN60" i="1"/>
  <c r="J42" i="1"/>
  <c r="T42" i="1"/>
  <c r="X43" i="1"/>
  <c r="AA43" i="1"/>
  <c r="AA44" i="1"/>
  <c r="X44" i="1"/>
  <c r="AD44" i="1"/>
  <c r="AI46" i="1"/>
  <c r="AF47" i="1"/>
  <c r="D47" i="1"/>
  <c r="AE48" i="1"/>
  <c r="J48" i="1"/>
  <c r="AC48" i="1"/>
  <c r="AI48" i="1" s="1"/>
  <c r="Q48" i="1"/>
  <c r="T48" i="1"/>
  <c r="AD49" i="1"/>
  <c r="R49" i="1"/>
  <c r="U49" i="1"/>
  <c r="J50" i="1"/>
  <c r="AC50" i="1"/>
  <c r="Q50" i="1"/>
  <c r="T50" i="1"/>
  <c r="AI54" i="1"/>
  <c r="AE54" i="1"/>
  <c r="AH54" i="1" s="1"/>
  <c r="AJ54" i="1"/>
  <c r="J55" i="1"/>
  <c r="AC55" i="1"/>
  <c r="Q55" i="1"/>
  <c r="T55" i="1"/>
  <c r="AD57" i="1"/>
  <c r="U57" i="1"/>
  <c r="R57" i="1"/>
  <c r="W81" i="1"/>
  <c r="Z81" i="1"/>
  <c r="D20" i="1"/>
  <c r="Q21" i="1"/>
  <c r="R23" i="1"/>
  <c r="AD23" i="1"/>
  <c r="AD29" i="1" s="1"/>
  <c r="T25" i="1"/>
  <c r="Q26" i="1"/>
  <c r="U26" i="1"/>
  <c r="R27" i="1"/>
  <c r="L30" i="1"/>
  <c r="AG30" i="1" s="1"/>
  <c r="T30" i="1"/>
  <c r="AF30" i="1"/>
  <c r="Q31" i="1"/>
  <c r="U31" i="1"/>
  <c r="R32" i="1"/>
  <c r="AM60" i="1"/>
  <c r="G34" i="1"/>
  <c r="G59" i="1" s="1"/>
  <c r="K34" i="1"/>
  <c r="AF34" i="1" s="1"/>
  <c r="O59" i="1"/>
  <c r="O60" i="1" s="1"/>
  <c r="T35" i="1"/>
  <c r="Q36" i="1"/>
  <c r="U36" i="1"/>
  <c r="R37" i="1"/>
  <c r="T39" i="1"/>
  <c r="Q40" i="1"/>
  <c r="U40" i="1"/>
  <c r="AG41" i="1"/>
  <c r="AJ41" i="1" s="1"/>
  <c r="R41" i="1"/>
  <c r="J43" i="1"/>
  <c r="T43" i="1"/>
  <c r="R44" i="1"/>
  <c r="AF45" i="1"/>
  <c r="T45" i="1"/>
  <c r="J45" i="1"/>
  <c r="AC45" i="1"/>
  <c r="AB45" i="1" s="1"/>
  <c r="Q45" i="1"/>
  <c r="AG46" i="1"/>
  <c r="U46" i="1"/>
  <c r="AD46" i="1"/>
  <c r="AB46" i="1" s="1"/>
  <c r="R46" i="1"/>
  <c r="W46" i="1"/>
  <c r="Z46" i="1"/>
  <c r="AJ47" i="1"/>
  <c r="AD48" i="1"/>
  <c r="AJ48" i="1" s="1"/>
  <c r="R48" i="1"/>
  <c r="U48" i="1"/>
  <c r="AI51" i="1"/>
  <c r="AE51" i="1"/>
  <c r="AD52" i="1"/>
  <c r="R52" i="1"/>
  <c r="U52" i="1"/>
  <c r="AI53" i="1"/>
  <c r="AD55" i="1"/>
  <c r="AJ55" i="1" s="1"/>
  <c r="R55" i="1"/>
  <c r="U55" i="1"/>
  <c r="AO60" i="1"/>
  <c r="AS60" i="1"/>
  <c r="D44" i="1"/>
  <c r="AG45" i="1"/>
  <c r="AJ45" i="1" s="1"/>
  <c r="J46" i="1"/>
  <c r="D48" i="1"/>
  <c r="Q49" i="1"/>
  <c r="AC49" i="1"/>
  <c r="AB49" i="1" s="1"/>
  <c r="D51" i="1"/>
  <c r="Q52" i="1"/>
  <c r="AC52" i="1"/>
  <c r="AG52" i="1"/>
  <c r="J53" i="1"/>
  <c r="R53" i="1"/>
  <c r="AD53" i="1"/>
  <c r="AB53" i="1" s="1"/>
  <c r="D55" i="1"/>
  <c r="Q56" i="1"/>
  <c r="AC56" i="1"/>
  <c r="AG56" i="1"/>
  <c r="AJ56" i="1" s="1"/>
  <c r="L61" i="1"/>
  <c r="Q62" i="1"/>
  <c r="T62" i="1"/>
  <c r="J65" i="1"/>
  <c r="AC65" i="1"/>
  <c r="Q65" i="1"/>
  <c r="AN71" i="1"/>
  <c r="R67" i="1"/>
  <c r="AD67" i="1"/>
  <c r="K68" i="1"/>
  <c r="K71" i="1" s="1"/>
  <c r="M69" i="1"/>
  <c r="L69" i="1"/>
  <c r="L71" i="1" s="1"/>
  <c r="N71" i="1"/>
  <c r="M72" i="1"/>
  <c r="AC73" i="1"/>
  <c r="Q73" i="1"/>
  <c r="AF73" i="1"/>
  <c r="T73" i="1"/>
  <c r="AC74" i="1"/>
  <c r="Q74" i="1"/>
  <c r="AD84" i="1"/>
  <c r="R84" i="1"/>
  <c r="U84" i="1"/>
  <c r="AC88" i="1"/>
  <c r="Q88" i="1"/>
  <c r="T88" i="1"/>
  <c r="AF88" i="1"/>
  <c r="M48" i="1"/>
  <c r="J49" i="1"/>
  <c r="D50" i="1"/>
  <c r="M51" i="1"/>
  <c r="J52" i="1"/>
  <c r="G53" i="1"/>
  <c r="AE53" i="1"/>
  <c r="D54" i="1"/>
  <c r="M55" i="1"/>
  <c r="J56" i="1"/>
  <c r="M61" i="1"/>
  <c r="M62" i="1" s="1"/>
  <c r="T64" i="1"/>
  <c r="G65" i="1"/>
  <c r="G71" i="1" s="1"/>
  <c r="AD65" i="1"/>
  <c r="R65" i="1"/>
  <c r="AG65" i="1"/>
  <c r="U65" i="1"/>
  <c r="AI65" i="1"/>
  <c r="AD66" i="1"/>
  <c r="AB66" i="1" s="1"/>
  <c r="R66" i="1"/>
  <c r="AG66" i="1"/>
  <c r="Q70" i="1"/>
  <c r="E71" i="1"/>
  <c r="AS106" i="1"/>
  <c r="AS108" i="1" s="1"/>
  <c r="F105" i="1"/>
  <c r="AG72" i="1"/>
  <c r="T72" i="1"/>
  <c r="Q72" i="1"/>
  <c r="J72" i="1"/>
  <c r="AC72" i="1"/>
  <c r="Z76" i="1"/>
  <c r="W76" i="1"/>
  <c r="K78" i="1"/>
  <c r="M78" i="1"/>
  <c r="M79" i="1"/>
  <c r="K79" i="1"/>
  <c r="AF81" i="1"/>
  <c r="AA81" i="1"/>
  <c r="X81" i="1"/>
  <c r="Q81" i="1"/>
  <c r="AC83" i="1"/>
  <c r="Q83" i="1"/>
  <c r="T83" i="1"/>
  <c r="AC87" i="1"/>
  <c r="AB87" i="1" s="1"/>
  <c r="Q87" i="1"/>
  <c r="AF87" i="1"/>
  <c r="T87" i="1"/>
  <c r="J87" i="1"/>
  <c r="AF90" i="1"/>
  <c r="D90" i="1"/>
  <c r="P90" i="1"/>
  <c r="S90" i="1"/>
  <c r="AG91" i="1"/>
  <c r="D91" i="1"/>
  <c r="P91" i="1"/>
  <c r="S91" i="1"/>
  <c r="D95" i="1"/>
  <c r="X95" i="1"/>
  <c r="AA95" i="1"/>
  <c r="T57" i="1"/>
  <c r="AC57" i="1"/>
  <c r="AI57" i="1" s="1"/>
  <c r="AL60" i="1"/>
  <c r="AP60" i="1"/>
  <c r="AT60" i="1"/>
  <c r="AT106" i="1" s="1"/>
  <c r="AT108" i="1" s="1"/>
  <c r="E62" i="1"/>
  <c r="AF61" i="1"/>
  <c r="F64" i="1"/>
  <c r="AG63" i="1"/>
  <c r="D63" i="1"/>
  <c r="D64" i="1" s="1"/>
  <c r="J64" i="1"/>
  <c r="P63" i="1"/>
  <c r="T65" i="1"/>
  <c r="W66" i="1"/>
  <c r="Z66" i="1"/>
  <c r="AI66" i="1"/>
  <c r="AE66" i="1"/>
  <c r="J69" i="1"/>
  <c r="AC69" i="1"/>
  <c r="Q69" i="1"/>
  <c r="AF69" i="1"/>
  <c r="T69" i="1"/>
  <c r="W70" i="1"/>
  <c r="Z70" i="1"/>
  <c r="AP106" i="1"/>
  <c r="AP108" i="1" s="1"/>
  <c r="R72" i="1"/>
  <c r="AD72" i="1"/>
  <c r="M74" i="1"/>
  <c r="L74" i="1"/>
  <c r="AD76" i="1"/>
  <c r="R76" i="1"/>
  <c r="U76" i="1"/>
  <c r="K86" i="1"/>
  <c r="M86" i="1"/>
  <c r="R43" i="1"/>
  <c r="Q46" i="1"/>
  <c r="R47" i="1"/>
  <c r="T49" i="1"/>
  <c r="R50" i="1"/>
  <c r="T52" i="1"/>
  <c r="Q53" i="1"/>
  <c r="U53" i="1"/>
  <c r="R54" i="1"/>
  <c r="T56" i="1"/>
  <c r="T61" i="1"/>
  <c r="J61" i="1"/>
  <c r="AC61" i="1"/>
  <c r="AC63" i="1"/>
  <c r="Q63" i="1"/>
  <c r="AF63" i="1"/>
  <c r="T63" i="1"/>
  <c r="S63" i="1"/>
  <c r="R64" i="1"/>
  <c r="U64" i="1"/>
  <c r="J66" i="1"/>
  <c r="Q66" i="1"/>
  <c r="AA66" i="1"/>
  <c r="X66" i="1"/>
  <c r="AB67" i="1"/>
  <c r="J70" i="1"/>
  <c r="AC70" i="1"/>
  <c r="U72" i="1"/>
  <c r="D73" i="1"/>
  <c r="T74" i="1"/>
  <c r="X78" i="1"/>
  <c r="AA78" i="1"/>
  <c r="M80" i="1"/>
  <c r="L80" i="1"/>
  <c r="J80" i="1" s="1"/>
  <c r="J81" i="1"/>
  <c r="AC81" i="1"/>
  <c r="Z84" i="1"/>
  <c r="W84" i="1"/>
  <c r="AE89" i="1"/>
  <c r="AA89" i="1"/>
  <c r="X89" i="1"/>
  <c r="AD92" i="1"/>
  <c r="R92" i="1"/>
  <c r="AG92" i="1"/>
  <c r="AJ92" i="1" s="1"/>
  <c r="N64" i="1"/>
  <c r="M63" i="1"/>
  <c r="M64" i="1" s="1"/>
  <c r="I71" i="1"/>
  <c r="AG67" i="1"/>
  <c r="AJ67" i="1" s="1"/>
  <c r="T67" i="1"/>
  <c r="Q67" i="1"/>
  <c r="J67" i="1"/>
  <c r="AG68" i="1"/>
  <c r="AJ68" i="1" s="1"/>
  <c r="D68" i="1"/>
  <c r="AD70" i="1"/>
  <c r="AJ70" i="1" s="1"/>
  <c r="R70" i="1"/>
  <c r="U70" i="1"/>
  <c r="F71" i="1"/>
  <c r="AL106" i="1"/>
  <c r="AL108" i="1" s="1"/>
  <c r="I105" i="1"/>
  <c r="G72" i="1"/>
  <c r="N105" i="1"/>
  <c r="N106" i="1" s="1"/>
  <c r="N108" i="1" s="1"/>
  <c r="M73" i="1"/>
  <c r="P75" i="1"/>
  <c r="S75" i="1"/>
  <c r="AI77" i="1"/>
  <c r="AE77" i="1"/>
  <c r="AD77" i="1"/>
  <c r="AB77" i="1" s="1"/>
  <c r="R77" i="1"/>
  <c r="AG77" i="1"/>
  <c r="AC80" i="1"/>
  <c r="AI80" i="1" s="1"/>
  <c r="Q80" i="1"/>
  <c r="T80" i="1"/>
  <c r="AF82" i="1"/>
  <c r="D82" i="1"/>
  <c r="P82" i="1"/>
  <c r="S82" i="1"/>
  <c r="AF83" i="1"/>
  <c r="AD85" i="1"/>
  <c r="AB85" i="1" s="1"/>
  <c r="R85" i="1"/>
  <c r="AG85" i="1"/>
  <c r="U85" i="1"/>
  <c r="J89" i="1"/>
  <c r="AC89" i="1"/>
  <c r="AC97" i="1"/>
  <c r="J97" i="1"/>
  <c r="Q97" i="1"/>
  <c r="T97" i="1"/>
  <c r="J100" i="1"/>
  <c r="Q100" i="1"/>
  <c r="T100" i="1"/>
  <c r="AC100" i="1"/>
  <c r="AI85" i="1"/>
  <c r="AJ86" i="1"/>
  <c r="R86" i="1"/>
  <c r="U86" i="1"/>
  <c r="M88" i="1"/>
  <c r="L88" i="1"/>
  <c r="W89" i="1"/>
  <c r="V89" i="1" s="1"/>
  <c r="Z89" i="1"/>
  <c r="Y89" i="1" s="1"/>
  <c r="AC91" i="1"/>
  <c r="Q91" i="1"/>
  <c r="AF91" i="1"/>
  <c r="T91" i="1"/>
  <c r="AG93" i="1"/>
  <c r="D93" i="1"/>
  <c r="P93" i="1"/>
  <c r="M94" i="1"/>
  <c r="L94" i="1"/>
  <c r="S107" i="1"/>
  <c r="AC96" i="1"/>
  <c r="AB96" i="1" s="1"/>
  <c r="Q96" i="1"/>
  <c r="T96" i="1"/>
  <c r="J96" i="1"/>
  <c r="D104" i="1"/>
  <c r="AF104" i="1"/>
  <c r="O64" i="1"/>
  <c r="O71" i="1"/>
  <c r="M65" i="1"/>
  <c r="AF67" i="1"/>
  <c r="D67" i="1"/>
  <c r="D71" i="1" s="1"/>
  <c r="AF72" i="1"/>
  <c r="D72" i="1"/>
  <c r="O105" i="1"/>
  <c r="L73" i="1"/>
  <c r="AN105" i="1"/>
  <c r="U75" i="1"/>
  <c r="AD75" i="1"/>
  <c r="AJ75" i="1" s="1"/>
  <c r="AE75" i="1"/>
  <c r="R78" i="1"/>
  <c r="AG78" i="1"/>
  <c r="AD78" i="1"/>
  <c r="AG80" i="1"/>
  <c r="AE80" i="1" s="1"/>
  <c r="U83" i="1"/>
  <c r="AD83" i="1"/>
  <c r="AJ83" i="1" s="1"/>
  <c r="U91" i="1"/>
  <c r="AD91" i="1"/>
  <c r="U93" i="1"/>
  <c r="AD93" i="1"/>
  <c r="R93" i="1"/>
  <c r="AE93" i="1"/>
  <c r="J99" i="1"/>
  <c r="AC99" i="1"/>
  <c r="Q99" i="1"/>
  <c r="T99" i="1"/>
  <c r="AF99" i="1"/>
  <c r="AD104" i="1"/>
  <c r="AB104" i="1" s="1"/>
  <c r="R104" i="1"/>
  <c r="AG104" i="1"/>
  <c r="U104" i="1"/>
  <c r="U107" i="1"/>
  <c r="Z107" i="1"/>
  <c r="W107" i="1"/>
  <c r="H105" i="1"/>
  <c r="H106" i="1" s="1"/>
  <c r="H108" i="1" s="1"/>
  <c r="AF74" i="1"/>
  <c r="AC75" i="1"/>
  <c r="AB75" i="1" s="1"/>
  <c r="Q75" i="1"/>
  <c r="T75" i="1"/>
  <c r="D78" i="1"/>
  <c r="AF79" i="1"/>
  <c r="D81" i="1"/>
  <c r="U82" i="1"/>
  <c r="AC82" i="1"/>
  <c r="AB82" i="1" s="1"/>
  <c r="AF86" i="1"/>
  <c r="D86" i="1"/>
  <c r="D89" i="1"/>
  <c r="U90" i="1"/>
  <c r="AC90" i="1"/>
  <c r="AB90" i="1" s="1"/>
  <c r="AC93" i="1"/>
  <c r="Q93" i="1"/>
  <c r="T93" i="1"/>
  <c r="AJ95" i="1"/>
  <c r="R97" i="1"/>
  <c r="U97" i="1"/>
  <c r="AG97" i="1"/>
  <c r="AD97" i="1"/>
  <c r="U98" i="1"/>
  <c r="R98" i="1"/>
  <c r="AD98" i="1"/>
  <c r="AA100" i="1"/>
  <c r="X100" i="1"/>
  <c r="P102" i="1"/>
  <c r="S102" i="1"/>
  <c r="AD103" i="1"/>
  <c r="R103" i="1"/>
  <c r="U103" i="1"/>
  <c r="E105" i="1"/>
  <c r="AK105" i="1"/>
  <c r="AK106" i="1" s="1"/>
  <c r="AK108" i="1" s="1"/>
  <c r="M75" i="1"/>
  <c r="AG76" i="1"/>
  <c r="AJ76" i="1" s="1"/>
  <c r="J76" i="1"/>
  <c r="AC76" i="1"/>
  <c r="AB76" i="1" s="1"/>
  <c r="Q76" i="1"/>
  <c r="AF76" i="1"/>
  <c r="G77" i="1"/>
  <c r="J77" i="1"/>
  <c r="T77" i="1"/>
  <c r="AG79" i="1"/>
  <c r="AJ79" i="1" s="1"/>
  <c r="D79" i="1"/>
  <c r="R79" i="1"/>
  <c r="AD81" i="1"/>
  <c r="AJ81" i="1" s="1"/>
  <c r="R81" i="1"/>
  <c r="M83" i="1"/>
  <c r="AG84" i="1"/>
  <c r="J84" i="1"/>
  <c r="AC84" i="1"/>
  <c r="AB84" i="1" s="1"/>
  <c r="Q84" i="1"/>
  <c r="AF84" i="1"/>
  <c r="G85" i="1"/>
  <c r="J85" i="1"/>
  <c r="T85" i="1"/>
  <c r="AG87" i="1"/>
  <c r="AJ87" i="1" s="1"/>
  <c r="D87" i="1"/>
  <c r="AD89" i="1"/>
  <c r="AJ89" i="1" s="1"/>
  <c r="R89" i="1"/>
  <c r="M91" i="1"/>
  <c r="T92" i="1"/>
  <c r="J92" i="1"/>
  <c r="AC92" i="1"/>
  <c r="AB92" i="1" s="1"/>
  <c r="Q92" i="1"/>
  <c r="D94" i="1"/>
  <c r="AF94" i="1"/>
  <c r="J94" i="1"/>
  <c r="Q94" i="1"/>
  <c r="T94" i="1"/>
  <c r="K95" i="1"/>
  <c r="AF95" i="1" s="1"/>
  <c r="M95" i="1"/>
  <c r="Z103" i="1"/>
  <c r="W103" i="1"/>
  <c r="D75" i="1"/>
  <c r="D83" i="1"/>
  <c r="AF92" i="1"/>
  <c r="AF96" i="1"/>
  <c r="AD99" i="1"/>
  <c r="AJ99" i="1" s="1"/>
  <c r="R99" i="1"/>
  <c r="U99" i="1"/>
  <c r="AF100" i="1"/>
  <c r="X101" i="1"/>
  <c r="AA101" i="1"/>
  <c r="AC102" i="1"/>
  <c r="Q102" i="1"/>
  <c r="T102" i="1"/>
  <c r="AM106" i="1"/>
  <c r="AM108" i="1" s="1"/>
  <c r="AR106" i="1"/>
  <c r="AR108" i="1" s="1"/>
  <c r="M93" i="1"/>
  <c r="G95" i="1"/>
  <c r="AG96" i="1"/>
  <c r="AJ96" i="1" s="1"/>
  <c r="R96" i="1"/>
  <c r="M97" i="1"/>
  <c r="M98" i="1"/>
  <c r="K98" i="1"/>
  <c r="AF98" i="1" s="1"/>
  <c r="AJ101" i="1"/>
  <c r="T101" i="1"/>
  <c r="Q101" i="1"/>
  <c r="J101" i="1"/>
  <c r="M103" i="1"/>
  <c r="AO106" i="1"/>
  <c r="AO108" i="1" s="1"/>
  <c r="D96" i="1"/>
  <c r="AF97" i="1"/>
  <c r="AG98" i="1"/>
  <c r="AJ98" i="1" s="1"/>
  <c r="M99" i="1"/>
  <c r="AD100" i="1"/>
  <c r="AJ100" i="1" s="1"/>
  <c r="R100" i="1"/>
  <c r="M102" i="1"/>
  <c r="AD102" i="1"/>
  <c r="AJ102" i="1" s="1"/>
  <c r="AG103" i="1"/>
  <c r="J103" i="1"/>
  <c r="AC103" i="1"/>
  <c r="AB103" i="1" s="1"/>
  <c r="Q103" i="1"/>
  <c r="AF103" i="1"/>
  <c r="G104" i="1"/>
  <c r="P104" i="1" s="1"/>
  <c r="Q104" i="1"/>
  <c r="D107" i="1"/>
  <c r="P107" i="1"/>
  <c r="AF101" i="1"/>
  <c r="D101" i="1"/>
  <c r="AF102" i="1"/>
  <c r="W104" i="1"/>
  <c r="Z104" i="1"/>
  <c r="AQ106" i="1"/>
  <c r="AQ108" i="1" s="1"/>
  <c r="AU106" i="1"/>
  <c r="AU108" i="1" s="1"/>
  <c r="AG107" i="1"/>
  <c r="D98" i="1"/>
  <c r="D102" i="1"/>
  <c r="AB93" i="1" l="1"/>
  <c r="AF29" i="1"/>
  <c r="AJ103" i="1"/>
  <c r="X50" i="1"/>
  <c r="AA50" i="1"/>
  <c r="AJ97" i="1"/>
  <c r="AJ91" i="1"/>
  <c r="AB83" i="1"/>
  <c r="AB51" i="1"/>
  <c r="AH51" i="1" s="1"/>
  <c r="AB81" i="1"/>
  <c r="AJ52" i="1"/>
  <c r="AJ46" i="1"/>
  <c r="Y81" i="1"/>
  <c r="AH49" i="1"/>
  <c r="AH27" i="1"/>
  <c r="M22" i="1"/>
  <c r="AB102" i="1"/>
  <c r="AH93" i="1"/>
  <c r="AJ93" i="1"/>
  <c r="AB70" i="1"/>
  <c r="AB52" i="1"/>
  <c r="AG29" i="1"/>
  <c r="AB26" i="1"/>
  <c r="AB100" i="1"/>
  <c r="AB97" i="1"/>
  <c r="AJ85" i="1"/>
  <c r="V66" i="1"/>
  <c r="AI70" i="1"/>
  <c r="AJ40" i="1"/>
  <c r="AB31" i="1"/>
  <c r="AD50" i="1"/>
  <c r="AB50" i="1" s="1"/>
  <c r="AG50" i="1"/>
  <c r="AJ50" i="1" s="1"/>
  <c r="J23" i="1"/>
  <c r="S23" i="1" s="1"/>
  <c r="AC23" i="1"/>
  <c r="AI23" i="1" s="1"/>
  <c r="Q23" i="1"/>
  <c r="X63" i="1"/>
  <c r="X64" i="1" s="1"/>
  <c r="AA63" i="1"/>
  <c r="AA64" i="1" s="1"/>
  <c r="AF22" i="1"/>
  <c r="AE34" i="1"/>
  <c r="AG33" i="1"/>
  <c r="X99" i="1"/>
  <c r="AA99" i="1"/>
  <c r="AE96" i="1"/>
  <c r="AH96" i="1" s="1"/>
  <c r="AI96" i="1"/>
  <c r="Z94" i="1"/>
  <c r="W94" i="1"/>
  <c r="P92" i="1"/>
  <c r="S92" i="1"/>
  <c r="S85" i="1"/>
  <c r="P85" i="1"/>
  <c r="AE76" i="1"/>
  <c r="AH76" i="1" s="1"/>
  <c r="AI76" i="1"/>
  <c r="AA103" i="1"/>
  <c r="Y103" i="1" s="1"/>
  <c r="X103" i="1"/>
  <c r="V103" i="1" s="1"/>
  <c r="W93" i="1"/>
  <c r="Z93" i="1"/>
  <c r="X90" i="1"/>
  <c r="V90" i="1" s="1"/>
  <c r="AA90" i="1"/>
  <c r="Y90" i="1" s="1"/>
  <c r="AA104" i="1"/>
  <c r="X104" i="1"/>
  <c r="AE99" i="1"/>
  <c r="AI99" i="1"/>
  <c r="S99" i="1"/>
  <c r="P99" i="1"/>
  <c r="X91" i="1"/>
  <c r="AA91" i="1"/>
  <c r="U73" i="1"/>
  <c r="AD73" i="1"/>
  <c r="R73" i="1"/>
  <c r="J73" i="1"/>
  <c r="P96" i="1"/>
  <c r="S96" i="1"/>
  <c r="AI91" i="1"/>
  <c r="AE91" i="1"/>
  <c r="Z80" i="1"/>
  <c r="W80" i="1"/>
  <c r="AH77" i="1"/>
  <c r="I106" i="1"/>
  <c r="I108" i="1" s="1"/>
  <c r="P67" i="1"/>
  <c r="S67" i="1"/>
  <c r="AG73" i="1"/>
  <c r="S66" i="1"/>
  <c r="P66" i="1"/>
  <c r="W63" i="1"/>
  <c r="Z63" i="1"/>
  <c r="AC62" i="1"/>
  <c r="AD74" i="1"/>
  <c r="R74" i="1"/>
  <c r="U74" i="1"/>
  <c r="AG74" i="1"/>
  <c r="L105" i="1"/>
  <c r="AG64" i="1"/>
  <c r="AJ64" i="1" s="1"/>
  <c r="AJ63" i="1"/>
  <c r="W57" i="1"/>
  <c r="Z57" i="1"/>
  <c r="AE95" i="1"/>
  <c r="AI90" i="1"/>
  <c r="AE90" i="1"/>
  <c r="AH90" i="1" s="1"/>
  <c r="AI81" i="1"/>
  <c r="AE81" i="1"/>
  <c r="AH81" i="1" s="1"/>
  <c r="T78" i="1"/>
  <c r="Q78" i="1"/>
  <c r="J78" i="1"/>
  <c r="AC78" i="1"/>
  <c r="AB78" i="1" s="1"/>
  <c r="P72" i="1"/>
  <c r="S72" i="1"/>
  <c r="AJ72" i="1"/>
  <c r="AJ65" i="1"/>
  <c r="P52" i="1"/>
  <c r="S52" i="1"/>
  <c r="J74" i="1"/>
  <c r="AB73" i="1"/>
  <c r="S65" i="1"/>
  <c r="P65" i="1"/>
  <c r="AE56" i="1"/>
  <c r="Z45" i="1"/>
  <c r="W45" i="1"/>
  <c r="P43" i="1"/>
  <c r="S43" i="1"/>
  <c r="S55" i="1"/>
  <c r="P55" i="1"/>
  <c r="P50" i="1"/>
  <c r="S50" i="1"/>
  <c r="W48" i="1"/>
  <c r="Z48" i="1"/>
  <c r="AE46" i="1"/>
  <c r="AH46" i="1" s="1"/>
  <c r="P42" i="1"/>
  <c r="S42" i="1"/>
  <c r="AI21" i="1"/>
  <c r="AE21" i="1"/>
  <c r="AH21" i="1" s="1"/>
  <c r="AJ57" i="1"/>
  <c r="AI55" i="1"/>
  <c r="AE55" i="1"/>
  <c r="X45" i="1"/>
  <c r="AA45" i="1"/>
  <c r="AC44" i="1"/>
  <c r="AB44" i="1" s="1"/>
  <c r="Q44" i="1"/>
  <c r="T44" i="1"/>
  <c r="J44" i="1"/>
  <c r="AH36" i="1"/>
  <c r="AG59" i="1"/>
  <c r="AJ34" i="1"/>
  <c r="P25" i="1"/>
  <c r="S25" i="1"/>
  <c r="Z54" i="1"/>
  <c r="Y54" i="1" s="1"/>
  <c r="W54" i="1"/>
  <c r="V54" i="1" s="1"/>
  <c r="AJ53" i="1"/>
  <c r="S51" i="1"/>
  <c r="P51" i="1"/>
  <c r="AF44" i="1"/>
  <c r="D59" i="1"/>
  <c r="P31" i="1"/>
  <c r="S31" i="1"/>
  <c r="P26" i="1"/>
  <c r="S26" i="1"/>
  <c r="W19" i="1"/>
  <c r="Z19" i="1"/>
  <c r="P41" i="1"/>
  <c r="S41" i="1"/>
  <c r="S28" i="1"/>
  <c r="P28" i="1"/>
  <c r="P37" i="1"/>
  <c r="S37" i="1"/>
  <c r="Z27" i="1"/>
  <c r="Y27" i="1" s="1"/>
  <c r="W27" i="1"/>
  <c r="V27" i="1" s="1"/>
  <c r="R29" i="1"/>
  <c r="U29" i="1"/>
  <c r="AE18" i="1"/>
  <c r="AA38" i="1"/>
  <c r="X38" i="1"/>
  <c r="AA28" i="1"/>
  <c r="X28" i="1"/>
  <c r="AA24" i="1"/>
  <c r="X24" i="1"/>
  <c r="AH19" i="1"/>
  <c r="AJ107" i="1"/>
  <c r="AE107" i="1"/>
  <c r="AH107" i="1" s="1"/>
  <c r="Y104" i="1"/>
  <c r="AI101" i="1"/>
  <c r="AE101" i="1"/>
  <c r="AH101" i="1" s="1"/>
  <c r="S103" i="1"/>
  <c r="P103" i="1"/>
  <c r="AI97" i="1"/>
  <c r="AE97" i="1"/>
  <c r="AH97" i="1" s="1"/>
  <c r="P101" i="1"/>
  <c r="S101" i="1"/>
  <c r="AC98" i="1"/>
  <c r="AB98" i="1" s="1"/>
  <c r="Q98" i="1"/>
  <c r="T98" i="1"/>
  <c r="J98" i="1"/>
  <c r="AI92" i="1"/>
  <c r="AE92" i="1"/>
  <c r="AH92" i="1" s="1"/>
  <c r="AI93" i="1"/>
  <c r="W92" i="1"/>
  <c r="V92" i="1" s="1"/>
  <c r="Z92" i="1"/>
  <c r="Y92" i="1" s="1"/>
  <c r="P84" i="1"/>
  <c r="S84" i="1"/>
  <c r="W77" i="1"/>
  <c r="V77" i="1" s="1"/>
  <c r="Z77" i="1"/>
  <c r="Y77" i="1" s="1"/>
  <c r="AA97" i="1"/>
  <c r="X97" i="1"/>
  <c r="X82" i="1"/>
  <c r="V82" i="1" s="1"/>
  <c r="AA82" i="1"/>
  <c r="Y82" i="1" s="1"/>
  <c r="AF78" i="1"/>
  <c r="AI74" i="1"/>
  <c r="AE74" i="1"/>
  <c r="AJ104" i="1"/>
  <c r="Z99" i="1"/>
  <c r="W99" i="1"/>
  <c r="V99" i="1" s="1"/>
  <c r="AJ78" i="1"/>
  <c r="X75" i="1"/>
  <c r="AA75" i="1"/>
  <c r="O106" i="1"/>
  <c r="O108" i="1" s="1"/>
  <c r="AI67" i="1"/>
  <c r="AE67" i="1"/>
  <c r="AH67" i="1" s="1"/>
  <c r="S104" i="1"/>
  <c r="Z96" i="1"/>
  <c r="Y96" i="1" s="1"/>
  <c r="W96" i="1"/>
  <c r="V96" i="1" s="1"/>
  <c r="AD88" i="1"/>
  <c r="AB88" i="1" s="1"/>
  <c r="R88" i="1"/>
  <c r="AG88" i="1"/>
  <c r="U88" i="1"/>
  <c r="W100" i="1"/>
  <c r="V100" i="1" s="1"/>
  <c r="Z100" i="1"/>
  <c r="Y100" i="1" s="1"/>
  <c r="W97" i="1"/>
  <c r="V97" i="1" s="1"/>
  <c r="Z97" i="1"/>
  <c r="Y97" i="1" s="1"/>
  <c r="AB89" i="1"/>
  <c r="AH89" i="1" s="1"/>
  <c r="AJ77" i="1"/>
  <c r="M105" i="1"/>
  <c r="AI89" i="1"/>
  <c r="S81" i="1"/>
  <c r="P81" i="1"/>
  <c r="X72" i="1"/>
  <c r="AA72" i="1"/>
  <c r="AE63" i="1"/>
  <c r="AI63" i="1"/>
  <c r="AF64" i="1"/>
  <c r="J62" i="1"/>
  <c r="P61" i="1"/>
  <c r="S61" i="1"/>
  <c r="X53" i="1"/>
  <c r="V53" i="1" s="1"/>
  <c r="AA53" i="1"/>
  <c r="W49" i="1"/>
  <c r="Z49" i="1"/>
  <c r="X76" i="1"/>
  <c r="V76" i="1" s="1"/>
  <c r="AA76" i="1"/>
  <c r="Y66" i="1"/>
  <c r="P87" i="1"/>
  <c r="S87" i="1"/>
  <c r="AC79" i="1"/>
  <c r="AB79" i="1" s="1"/>
  <c r="Q79" i="1"/>
  <c r="T79" i="1"/>
  <c r="J79" i="1"/>
  <c r="F106" i="1"/>
  <c r="F108" i="1" s="1"/>
  <c r="AJ66" i="1"/>
  <c r="AE65" i="1"/>
  <c r="AI88" i="1"/>
  <c r="AE88" i="1"/>
  <c r="J88" i="1"/>
  <c r="W73" i="1"/>
  <c r="Z73" i="1"/>
  <c r="AC68" i="1"/>
  <c r="AB68" i="1" s="1"/>
  <c r="Q68" i="1"/>
  <c r="AF68" i="1"/>
  <c r="T68" i="1"/>
  <c r="J68" i="1"/>
  <c r="AB56" i="1"/>
  <c r="AI56" i="1"/>
  <c r="AI45" i="1"/>
  <c r="AE45" i="1"/>
  <c r="AH45" i="1" s="1"/>
  <c r="W39" i="1"/>
  <c r="Z39" i="1"/>
  <c r="W35" i="1"/>
  <c r="Z35" i="1"/>
  <c r="AI30" i="1"/>
  <c r="AE30" i="1"/>
  <c r="AF33" i="1"/>
  <c r="X26" i="1"/>
  <c r="AA26" i="1"/>
  <c r="V81" i="1"/>
  <c r="W55" i="1"/>
  <c r="Z55" i="1"/>
  <c r="Z50" i="1"/>
  <c r="Y50" i="1" s="1"/>
  <c r="W50" i="1"/>
  <c r="V50" i="1" s="1"/>
  <c r="X49" i="1"/>
  <c r="AA49" i="1"/>
  <c r="W21" i="1"/>
  <c r="Z21" i="1"/>
  <c r="X56" i="1"/>
  <c r="AA56" i="1"/>
  <c r="AE52" i="1"/>
  <c r="AH52" i="1" s="1"/>
  <c r="AJ44" i="1"/>
  <c r="AA41" i="1"/>
  <c r="X41" i="1"/>
  <c r="P39" i="1"/>
  <c r="S39" i="1"/>
  <c r="M59" i="1"/>
  <c r="M60" i="1" s="1"/>
  <c r="AI32" i="1"/>
  <c r="AE32" i="1"/>
  <c r="AH32" i="1" s="1"/>
  <c r="J30" i="1"/>
  <c r="AA19" i="1"/>
  <c r="X19" i="1"/>
  <c r="W51" i="1"/>
  <c r="Z51" i="1"/>
  <c r="AJ51" i="1"/>
  <c r="AI49" i="1"/>
  <c r="P47" i="1"/>
  <c r="S47" i="1"/>
  <c r="AB39" i="1"/>
  <c r="AJ29" i="1"/>
  <c r="AJ25" i="1"/>
  <c r="AE41" i="1"/>
  <c r="AH41" i="1" s="1"/>
  <c r="AI41" i="1"/>
  <c r="AE42" i="1"/>
  <c r="AH42" i="1" s="1"/>
  <c r="AB38" i="1"/>
  <c r="AE35" i="1"/>
  <c r="AH35" i="1" s="1"/>
  <c r="AD59" i="1"/>
  <c r="W28" i="1"/>
  <c r="V28" i="1" s="1"/>
  <c r="Z28" i="1"/>
  <c r="AH28" i="1"/>
  <c r="S24" i="1"/>
  <c r="P24" i="1"/>
  <c r="Z37" i="1"/>
  <c r="Y37" i="1" s="1"/>
  <c r="W37" i="1"/>
  <c r="V37" i="1" s="1"/>
  <c r="AJ36" i="1"/>
  <c r="X25" i="1"/>
  <c r="AA25" i="1"/>
  <c r="AA42" i="1"/>
  <c r="X42" i="1"/>
  <c r="P23" i="1"/>
  <c r="AH37" i="1"/>
  <c r="AI27" i="1"/>
  <c r="AB20" i="1"/>
  <c r="AI19" i="1"/>
  <c r="AI24" i="1"/>
  <c r="AE24" i="1"/>
  <c r="AH24" i="1" s="1"/>
  <c r="X18" i="1"/>
  <c r="AA18" i="1"/>
  <c r="V104" i="1"/>
  <c r="AI103" i="1"/>
  <c r="AE103" i="1"/>
  <c r="AH103" i="1" s="1"/>
  <c r="W102" i="1"/>
  <c r="V102" i="1" s="1"/>
  <c r="Z102" i="1"/>
  <c r="Y102" i="1" s="1"/>
  <c r="P94" i="1"/>
  <c r="S94" i="1"/>
  <c r="AE84" i="1"/>
  <c r="AH84" i="1" s="1"/>
  <c r="AI84" i="1"/>
  <c r="AJ84" i="1"/>
  <c r="S77" i="1"/>
  <c r="P77" i="1"/>
  <c r="X98" i="1"/>
  <c r="AA98" i="1"/>
  <c r="Z75" i="1"/>
  <c r="Y75" i="1" s="1"/>
  <c r="W75" i="1"/>
  <c r="V75" i="1" s="1"/>
  <c r="X107" i="1"/>
  <c r="AA107" i="1"/>
  <c r="X93" i="1"/>
  <c r="AA93" i="1"/>
  <c r="X83" i="1"/>
  <c r="AA83" i="1"/>
  <c r="AI75" i="1"/>
  <c r="M71" i="1"/>
  <c r="AI104" i="1"/>
  <c r="AE104" i="1"/>
  <c r="AH104" i="1" s="1"/>
  <c r="AD94" i="1"/>
  <c r="AB94" i="1" s="1"/>
  <c r="R94" i="1"/>
  <c r="AG94" i="1"/>
  <c r="U94" i="1"/>
  <c r="AB91" i="1"/>
  <c r="AE85" i="1"/>
  <c r="AH85" i="1" s="1"/>
  <c r="S89" i="1"/>
  <c r="P89" i="1"/>
  <c r="W67" i="1"/>
  <c r="V67" i="1" s="1"/>
  <c r="Z67" i="1"/>
  <c r="Y67" i="1" s="1"/>
  <c r="AD80" i="1"/>
  <c r="AB80" i="1" s="1"/>
  <c r="AH80" i="1" s="1"/>
  <c r="R80" i="1"/>
  <c r="U80" i="1"/>
  <c r="W74" i="1"/>
  <c r="Z74" i="1"/>
  <c r="Z61" i="1"/>
  <c r="W61" i="1"/>
  <c r="T86" i="1"/>
  <c r="Q86" i="1"/>
  <c r="J86" i="1"/>
  <c r="AC86" i="1"/>
  <c r="AB86" i="1" s="1"/>
  <c r="AD105" i="1"/>
  <c r="Z69" i="1"/>
  <c r="W69" i="1"/>
  <c r="S69" i="1"/>
  <c r="P69" i="1"/>
  <c r="S64" i="1"/>
  <c r="P64" i="1"/>
  <c r="AI61" i="1"/>
  <c r="AF62" i="1"/>
  <c r="AI62" i="1" s="1"/>
  <c r="Z87" i="1"/>
  <c r="Y87" i="1" s="1"/>
  <c r="W87" i="1"/>
  <c r="V87" i="1" s="1"/>
  <c r="Z83" i="1"/>
  <c r="Y83" i="1" s="1"/>
  <c r="W83" i="1"/>
  <c r="V83" i="1" s="1"/>
  <c r="Y76" i="1"/>
  <c r="W72" i="1"/>
  <c r="Z72" i="1"/>
  <c r="AF71" i="1"/>
  <c r="AH53" i="1"/>
  <c r="Z88" i="1"/>
  <c r="W88" i="1"/>
  <c r="X84" i="1"/>
  <c r="V84" i="1" s="1"/>
  <c r="AA84" i="1"/>
  <c r="AE73" i="1"/>
  <c r="AI73" i="1"/>
  <c r="AB65" i="1"/>
  <c r="P53" i="1"/>
  <c r="S53" i="1"/>
  <c r="S46" i="1"/>
  <c r="P46" i="1"/>
  <c r="AA55" i="1"/>
  <c r="X55" i="1"/>
  <c r="AA48" i="1"/>
  <c r="X48" i="1"/>
  <c r="W30" i="1"/>
  <c r="Z30" i="1"/>
  <c r="AB48" i="1"/>
  <c r="AH48" i="1" s="1"/>
  <c r="AI26" i="1"/>
  <c r="AE26" i="1"/>
  <c r="AH26" i="1" s="1"/>
  <c r="AI52" i="1"/>
  <c r="P35" i="1"/>
  <c r="S35" i="1"/>
  <c r="Z23" i="1"/>
  <c r="W23" i="1"/>
  <c r="AJ49" i="1"/>
  <c r="P36" i="1"/>
  <c r="S36" i="1"/>
  <c r="AC33" i="1"/>
  <c r="AC29" i="1"/>
  <c r="AI29" i="1" s="1"/>
  <c r="P21" i="1"/>
  <c r="S21" i="1"/>
  <c r="AJ23" i="1"/>
  <c r="W41" i="1"/>
  <c r="V41" i="1" s="1"/>
  <c r="Z41" i="1"/>
  <c r="Y41" i="1" s="1"/>
  <c r="S38" i="1"/>
  <c r="P38" i="1"/>
  <c r="AI35" i="1"/>
  <c r="R59" i="1"/>
  <c r="U59" i="1"/>
  <c r="AI28" i="1"/>
  <c r="W24" i="1"/>
  <c r="V24" i="1" s="1"/>
  <c r="Z24" i="1"/>
  <c r="Y24" i="1" s="1"/>
  <c r="T29" i="1"/>
  <c r="Q29" i="1"/>
  <c r="X39" i="1"/>
  <c r="AA39" i="1"/>
  <c r="L22" i="1"/>
  <c r="U17" i="1"/>
  <c r="AD17" i="1"/>
  <c r="AD22" i="1" s="1"/>
  <c r="R17" i="1"/>
  <c r="AG17" i="1"/>
  <c r="AE17" i="1" s="1"/>
  <c r="Q33" i="1"/>
  <c r="T33" i="1"/>
  <c r="J29" i="1"/>
  <c r="X20" i="1"/>
  <c r="AA20" i="1"/>
  <c r="K22" i="1"/>
  <c r="J17" i="1"/>
  <c r="AC17" i="1"/>
  <c r="Q17" i="1"/>
  <c r="T17" i="1"/>
  <c r="AI37" i="1"/>
  <c r="P32" i="1"/>
  <c r="S32" i="1"/>
  <c r="AH25" i="1"/>
  <c r="P20" i="1"/>
  <c r="S20" i="1"/>
  <c r="J18" i="1"/>
  <c r="Q18" i="1"/>
  <c r="AC18" i="1"/>
  <c r="AB18" i="1" s="1"/>
  <c r="T18" i="1"/>
  <c r="AB23" i="1"/>
  <c r="AB29" i="1" s="1"/>
  <c r="AE102" i="1"/>
  <c r="AH102" i="1" s="1"/>
  <c r="AI102" i="1"/>
  <c r="W101" i="1"/>
  <c r="V101" i="1" s="1"/>
  <c r="Z101" i="1"/>
  <c r="Y101" i="1" s="1"/>
  <c r="AI100" i="1"/>
  <c r="AE100" i="1"/>
  <c r="AH100" i="1" s="1"/>
  <c r="AI98" i="1"/>
  <c r="AE98" i="1"/>
  <c r="AH98" i="1" s="1"/>
  <c r="T95" i="1"/>
  <c r="Q95" i="1"/>
  <c r="AC95" i="1"/>
  <c r="AB95" i="1" s="1"/>
  <c r="J95" i="1"/>
  <c r="AE94" i="1"/>
  <c r="AH94" i="1" s="1"/>
  <c r="AI94" i="1"/>
  <c r="W85" i="1"/>
  <c r="Z85" i="1"/>
  <c r="P76" i="1"/>
  <c r="S76" i="1"/>
  <c r="E106" i="1"/>
  <c r="E108" i="1" s="1"/>
  <c r="AI86" i="1"/>
  <c r="AE86" i="1"/>
  <c r="AH86" i="1" s="1"/>
  <c r="AE79" i="1"/>
  <c r="AH79" i="1" s="1"/>
  <c r="AI79" i="1"/>
  <c r="V107" i="1"/>
  <c r="AB99" i="1"/>
  <c r="AJ80" i="1"/>
  <c r="AH75" i="1"/>
  <c r="AN106" i="1"/>
  <c r="AN108" i="1" s="1"/>
  <c r="AF105" i="1"/>
  <c r="AI72" i="1"/>
  <c r="AE72" i="1"/>
  <c r="Z91" i="1"/>
  <c r="Y91" i="1" s="1"/>
  <c r="W91" i="1"/>
  <c r="V91" i="1" s="1"/>
  <c r="X86" i="1"/>
  <c r="AA86" i="1"/>
  <c r="S100" i="1"/>
  <c r="P100" i="1"/>
  <c r="S97" i="1"/>
  <c r="P97" i="1"/>
  <c r="AA85" i="1"/>
  <c r="X85" i="1"/>
  <c r="AI83" i="1"/>
  <c r="AE83" i="1"/>
  <c r="AH83" i="1" s="1"/>
  <c r="AI82" i="1"/>
  <c r="AE82" i="1"/>
  <c r="AH82" i="1" s="1"/>
  <c r="S80" i="1"/>
  <c r="P80" i="1"/>
  <c r="G105" i="1"/>
  <c r="AA70" i="1"/>
  <c r="Y70" i="1" s="1"/>
  <c r="X70" i="1"/>
  <c r="V70" i="1" s="1"/>
  <c r="Y84" i="1"/>
  <c r="D105" i="1"/>
  <c r="S70" i="1"/>
  <c r="P70" i="1"/>
  <c r="AC64" i="1"/>
  <c r="AB63" i="1"/>
  <c r="AB64" i="1" s="1"/>
  <c r="W56" i="1"/>
  <c r="V56" i="1" s="1"/>
  <c r="Z56" i="1"/>
  <c r="Y56" i="1" s="1"/>
  <c r="W52" i="1"/>
  <c r="Z52" i="1"/>
  <c r="AI69" i="1"/>
  <c r="AH66" i="1"/>
  <c r="Z65" i="1"/>
  <c r="W65" i="1"/>
  <c r="AE87" i="1"/>
  <c r="AH87" i="1" s="1"/>
  <c r="AI87" i="1"/>
  <c r="AB72" i="1"/>
  <c r="K105" i="1"/>
  <c r="X65" i="1"/>
  <c r="AA65" i="1"/>
  <c r="R71" i="1"/>
  <c r="U71" i="1"/>
  <c r="P56" i="1"/>
  <c r="S56" i="1"/>
  <c r="P49" i="1"/>
  <c r="S49" i="1"/>
  <c r="AB74" i="1"/>
  <c r="AD69" i="1"/>
  <c r="AD71" i="1" s="1"/>
  <c r="R69" i="1"/>
  <c r="AG69" i="1"/>
  <c r="U69" i="1"/>
  <c r="T71" i="1"/>
  <c r="Q71" i="1"/>
  <c r="AD61" i="1"/>
  <c r="AD62" i="1" s="1"/>
  <c r="U61" i="1"/>
  <c r="AG61" i="1"/>
  <c r="R61" i="1"/>
  <c r="X52" i="1"/>
  <c r="AA52" i="1"/>
  <c r="AA46" i="1"/>
  <c r="Y46" i="1" s="1"/>
  <c r="X46" i="1"/>
  <c r="V46" i="1" s="1"/>
  <c r="P45" i="1"/>
  <c r="S45" i="1"/>
  <c r="Z43" i="1"/>
  <c r="Y43" i="1" s="1"/>
  <c r="W43" i="1"/>
  <c r="V43" i="1" s="1"/>
  <c r="X40" i="1"/>
  <c r="V40" i="1" s="1"/>
  <c r="AA40" i="1"/>
  <c r="Y40" i="1" s="1"/>
  <c r="X36" i="1"/>
  <c r="V36" i="1" s="1"/>
  <c r="AA36" i="1"/>
  <c r="K59" i="1"/>
  <c r="J34" i="1"/>
  <c r="AC34" i="1"/>
  <c r="Q34" i="1"/>
  <c r="T34" i="1"/>
  <c r="X31" i="1"/>
  <c r="V31" i="1" s="1"/>
  <c r="AA31" i="1"/>
  <c r="Y31" i="1" s="1"/>
  <c r="AD30" i="1"/>
  <c r="AD33" i="1" s="1"/>
  <c r="R30" i="1"/>
  <c r="L33" i="1"/>
  <c r="U30" i="1"/>
  <c r="W25" i="1"/>
  <c r="V25" i="1" s="1"/>
  <c r="Z25" i="1"/>
  <c r="Y25" i="1" s="1"/>
  <c r="X57" i="1"/>
  <c r="AA57" i="1"/>
  <c r="AB55" i="1"/>
  <c r="S48" i="1"/>
  <c r="P48" i="1"/>
  <c r="AI47" i="1"/>
  <c r="AE47" i="1"/>
  <c r="AH47" i="1" s="1"/>
  <c r="Z42" i="1"/>
  <c r="Y42" i="1" s="1"/>
  <c r="W42" i="1"/>
  <c r="W26" i="1"/>
  <c r="Z26" i="1"/>
  <c r="Y26" i="1" s="1"/>
  <c r="Y53" i="1"/>
  <c r="AA51" i="1"/>
  <c r="X51" i="1"/>
  <c r="AH40" i="1"/>
  <c r="AH31" i="1"/>
  <c r="D29" i="1"/>
  <c r="AH70" i="1"/>
  <c r="P54" i="1"/>
  <c r="S54" i="1"/>
  <c r="AI50" i="1"/>
  <c r="AE50" i="1"/>
  <c r="Z47" i="1"/>
  <c r="Y47" i="1" s="1"/>
  <c r="W47" i="1"/>
  <c r="V47" i="1" s="1"/>
  <c r="P40" i="1"/>
  <c r="S40" i="1"/>
  <c r="AE39" i="1"/>
  <c r="AH39" i="1" s="1"/>
  <c r="W38" i="1"/>
  <c r="V38" i="1" s="1"/>
  <c r="Z38" i="1"/>
  <c r="Y38" i="1" s="1"/>
  <c r="AH38" i="1"/>
  <c r="Y36" i="1"/>
  <c r="AA34" i="1"/>
  <c r="X34" i="1"/>
  <c r="P27" i="1"/>
  <c r="S27" i="1"/>
  <c r="X35" i="1"/>
  <c r="AA35" i="1"/>
  <c r="AE29" i="1"/>
  <c r="AH29" i="1" s="1"/>
  <c r="G22" i="1"/>
  <c r="G60" i="1" s="1"/>
  <c r="Z32" i="1"/>
  <c r="Y32" i="1" s="1"/>
  <c r="W32" i="1"/>
  <c r="V32" i="1" s="1"/>
  <c r="AI25" i="1"/>
  <c r="AA29" i="1"/>
  <c r="X21" i="1"/>
  <c r="AA21" i="1"/>
  <c r="W20" i="1"/>
  <c r="V20" i="1" s="1"/>
  <c r="Z20" i="1"/>
  <c r="AH20" i="1"/>
  <c r="AJ88" i="1" l="1"/>
  <c r="AH50" i="1"/>
  <c r="AH72" i="1"/>
  <c r="V85" i="1"/>
  <c r="AI64" i="1"/>
  <c r="M106" i="1"/>
  <c r="M108" i="1" s="1"/>
  <c r="V48" i="1"/>
  <c r="V49" i="1"/>
  <c r="AJ69" i="1"/>
  <c r="Y52" i="1"/>
  <c r="X29" i="1"/>
  <c r="T105" i="1"/>
  <c r="Q105" i="1"/>
  <c r="AE69" i="1"/>
  <c r="P18" i="1"/>
  <c r="S18" i="1"/>
  <c r="X17" i="1"/>
  <c r="X22" i="1" s="1"/>
  <c r="AA17" i="1"/>
  <c r="AA22" i="1" s="1"/>
  <c r="Y23" i="1"/>
  <c r="Z29" i="1"/>
  <c r="W33" i="1"/>
  <c r="AH73" i="1"/>
  <c r="Y72" i="1"/>
  <c r="W86" i="1"/>
  <c r="V86" i="1" s="1"/>
  <c r="Z86" i="1"/>
  <c r="Y86" i="1" s="1"/>
  <c r="AA94" i="1"/>
  <c r="Y94" i="1" s="1"/>
  <c r="X94" i="1"/>
  <c r="AD60" i="1"/>
  <c r="AD106" i="1" s="1"/>
  <c r="AD108" i="1" s="1"/>
  <c r="Y55" i="1"/>
  <c r="Y35" i="1"/>
  <c r="P68" i="1"/>
  <c r="S68" i="1"/>
  <c r="AH88" i="1"/>
  <c r="P98" i="1"/>
  <c r="S98" i="1"/>
  <c r="AI18" i="1"/>
  <c r="AI44" i="1"/>
  <c r="AE44" i="1"/>
  <c r="AH44" i="1" s="1"/>
  <c r="W44" i="1"/>
  <c r="V44" i="1" s="1"/>
  <c r="Z44" i="1"/>
  <c r="Y44" i="1" s="1"/>
  <c r="V45" i="1"/>
  <c r="S74" i="1"/>
  <c r="P74" i="1"/>
  <c r="P78" i="1"/>
  <c r="S78" i="1"/>
  <c r="AI95" i="1"/>
  <c r="X74" i="1"/>
  <c r="V74" i="1" s="1"/>
  <c r="AA74" i="1"/>
  <c r="X73" i="1"/>
  <c r="AA73" i="1"/>
  <c r="Y73" i="1" s="1"/>
  <c r="AE59" i="1"/>
  <c r="AH23" i="1"/>
  <c r="V26" i="1"/>
  <c r="X30" i="1"/>
  <c r="X33" i="1" s="1"/>
  <c r="AA30" i="1"/>
  <c r="AA33" i="1" s="1"/>
  <c r="AC59" i="1"/>
  <c r="AB34" i="1"/>
  <c r="AB59" i="1" s="1"/>
  <c r="V65" i="1"/>
  <c r="W18" i="1"/>
  <c r="V18" i="1" s="1"/>
  <c r="Z18" i="1"/>
  <c r="Y18" i="1" s="1"/>
  <c r="AC22" i="1"/>
  <c r="AB22" i="1" s="1"/>
  <c r="AB17" i="1"/>
  <c r="AH17" i="1" s="1"/>
  <c r="AG22" i="1"/>
  <c r="AJ22" i="1" s="1"/>
  <c r="AJ17" i="1"/>
  <c r="R22" i="1"/>
  <c r="U22" i="1"/>
  <c r="V72" i="1"/>
  <c r="W62" i="1"/>
  <c r="AA80" i="1"/>
  <c r="Y80" i="1" s="1"/>
  <c r="X80" i="1"/>
  <c r="AJ94" i="1"/>
  <c r="V55" i="1"/>
  <c r="AI33" i="1"/>
  <c r="V35" i="1"/>
  <c r="W68" i="1"/>
  <c r="V68" i="1" s="1"/>
  <c r="Z68" i="1"/>
  <c r="Y68" i="1" s="1"/>
  <c r="AB69" i="1"/>
  <c r="AB71" i="1" s="1"/>
  <c r="Y49" i="1"/>
  <c r="Y99" i="1"/>
  <c r="AI78" i="1"/>
  <c r="AE78" i="1"/>
  <c r="AH78" i="1" s="1"/>
  <c r="Z98" i="1"/>
  <c r="Y98" i="1" s="1"/>
  <c r="W98" i="1"/>
  <c r="V98" i="1" s="1"/>
  <c r="AH18" i="1"/>
  <c r="Y19" i="1"/>
  <c r="AJ59" i="1"/>
  <c r="Y45" i="1"/>
  <c r="AG71" i="1"/>
  <c r="AJ71" i="1" s="1"/>
  <c r="Y57" i="1"/>
  <c r="Z64" i="1"/>
  <c r="Y63" i="1"/>
  <c r="Y64" i="1" s="1"/>
  <c r="AJ73" i="1"/>
  <c r="AH91" i="1"/>
  <c r="P73" i="1"/>
  <c r="S73" i="1"/>
  <c r="Y107" i="1"/>
  <c r="Y93" i="1"/>
  <c r="AI34" i="1"/>
  <c r="AI17" i="1"/>
  <c r="X59" i="1"/>
  <c r="X60" i="1" s="1"/>
  <c r="V42" i="1"/>
  <c r="R33" i="1"/>
  <c r="U33" i="1"/>
  <c r="J59" i="1"/>
  <c r="S34" i="1"/>
  <c r="P34" i="1"/>
  <c r="AG62" i="1"/>
  <c r="AJ62" i="1" s="1"/>
  <c r="AJ61" i="1"/>
  <c r="AC105" i="1"/>
  <c r="Y65" i="1"/>
  <c r="Z71" i="1"/>
  <c r="G106" i="1"/>
  <c r="G108" i="1" s="1"/>
  <c r="W95" i="1"/>
  <c r="V95" i="1" s="1"/>
  <c r="Z95" i="1"/>
  <c r="Y95" i="1" s="1"/>
  <c r="J22" i="1"/>
  <c r="P17" i="1"/>
  <c r="S17" i="1"/>
  <c r="P29" i="1"/>
  <c r="S29" i="1"/>
  <c r="L60" i="1"/>
  <c r="AC71" i="1"/>
  <c r="P86" i="1"/>
  <c r="S86" i="1"/>
  <c r="Z62" i="1"/>
  <c r="Y28" i="1"/>
  <c r="Y51" i="1"/>
  <c r="P30" i="1"/>
  <c r="J33" i="1"/>
  <c r="S30" i="1"/>
  <c r="Y21" i="1"/>
  <c r="AE33" i="1"/>
  <c r="Y39" i="1"/>
  <c r="AE68" i="1"/>
  <c r="AH68" i="1" s="1"/>
  <c r="AI68" i="1"/>
  <c r="V73" i="1"/>
  <c r="AH65" i="1"/>
  <c r="AE71" i="1"/>
  <c r="P79" i="1"/>
  <c r="S79" i="1"/>
  <c r="AE64" i="1"/>
  <c r="AH64" i="1" s="1"/>
  <c r="AH63" i="1"/>
  <c r="V19" i="1"/>
  <c r="AH55" i="1"/>
  <c r="J71" i="1"/>
  <c r="J105" i="1"/>
  <c r="W78" i="1"/>
  <c r="V78" i="1" s="1"/>
  <c r="Z78" i="1"/>
  <c r="Y78" i="1" s="1"/>
  <c r="V57" i="1"/>
  <c r="L106" i="1"/>
  <c r="U105" i="1"/>
  <c r="R105" i="1"/>
  <c r="W64" i="1"/>
  <c r="V63" i="1"/>
  <c r="V64" i="1" s="1"/>
  <c r="AH99" i="1"/>
  <c r="V93" i="1"/>
  <c r="AJ33" i="1"/>
  <c r="AF59" i="1"/>
  <c r="AI22" i="1"/>
  <c r="AE22" i="1"/>
  <c r="AH22" i="1" s="1"/>
  <c r="Y20" i="1"/>
  <c r="AA59" i="1"/>
  <c r="AA60" i="1" s="1"/>
  <c r="W34" i="1"/>
  <c r="Z34" i="1"/>
  <c r="Q59" i="1"/>
  <c r="K60" i="1"/>
  <c r="K106" i="1" s="1"/>
  <c r="T59" i="1"/>
  <c r="X61" i="1"/>
  <c r="X62" i="1" s="1"/>
  <c r="AA61" i="1"/>
  <c r="AA62" i="1" s="1"/>
  <c r="AA69" i="1"/>
  <c r="AA71" i="1" s="1"/>
  <c r="X69" i="1"/>
  <c r="V69" i="1" s="1"/>
  <c r="V52" i="1"/>
  <c r="Y85" i="1"/>
  <c r="P95" i="1"/>
  <c r="S95" i="1"/>
  <c r="Z17" i="1"/>
  <c r="W17" i="1"/>
  <c r="Q22" i="1"/>
  <c r="T22" i="1"/>
  <c r="AB30" i="1"/>
  <c r="AB33" i="1" s="1"/>
  <c r="V23" i="1"/>
  <c r="V29" i="1" s="1"/>
  <c r="W29" i="1"/>
  <c r="Z33" i="1"/>
  <c r="Y30" i="1"/>
  <c r="Y33" i="1" s="1"/>
  <c r="AI71" i="1"/>
  <c r="AE61" i="1"/>
  <c r="Y74" i="1"/>
  <c r="V51" i="1"/>
  <c r="V21" i="1"/>
  <c r="V39" i="1"/>
  <c r="S88" i="1"/>
  <c r="P88" i="1"/>
  <c r="Z79" i="1"/>
  <c r="Y79" i="1" s="1"/>
  <c r="W79" i="1"/>
  <c r="V79" i="1" s="1"/>
  <c r="S62" i="1"/>
  <c r="P62" i="1"/>
  <c r="AA88" i="1"/>
  <c r="Y88" i="1" s="1"/>
  <c r="X88" i="1"/>
  <c r="V88" i="1" s="1"/>
  <c r="AH74" i="1"/>
  <c r="D60" i="1"/>
  <c r="D106" i="1" s="1"/>
  <c r="D108" i="1" s="1"/>
  <c r="S44" i="1"/>
  <c r="P44" i="1"/>
  <c r="Y48" i="1"/>
  <c r="AH56" i="1"/>
  <c r="AB105" i="1"/>
  <c r="AG105" i="1"/>
  <c r="AH95" i="1"/>
  <c r="AJ74" i="1"/>
  <c r="AB61" i="1"/>
  <c r="AB62" i="1" s="1"/>
  <c r="V80" i="1"/>
  <c r="V94" i="1"/>
  <c r="AJ30" i="1"/>
  <c r="AA105" i="1" l="1"/>
  <c r="AH71" i="1"/>
  <c r="X71" i="1"/>
  <c r="AH30" i="1"/>
  <c r="Y61" i="1"/>
  <c r="Y62" i="1" s="1"/>
  <c r="AH33" i="1"/>
  <c r="K108" i="1"/>
  <c r="T106" i="1"/>
  <c r="Q106" i="1"/>
  <c r="Y69" i="1"/>
  <c r="Y71" i="1" s="1"/>
  <c r="Z22" i="1"/>
  <c r="Y17" i="1"/>
  <c r="Y22" i="1" s="1"/>
  <c r="P71" i="1"/>
  <c r="S71" i="1"/>
  <c r="R60" i="1"/>
  <c r="U60" i="1"/>
  <c r="W71" i="1"/>
  <c r="AH34" i="1"/>
  <c r="X105" i="1"/>
  <c r="X106" i="1" s="1"/>
  <c r="X108" i="1" s="1"/>
  <c r="AA106" i="1"/>
  <c r="AA108" i="1" s="1"/>
  <c r="AE62" i="1"/>
  <c r="AH62" i="1" s="1"/>
  <c r="AH61" i="1"/>
  <c r="Z59" i="1"/>
  <c r="Z60" i="1" s="1"/>
  <c r="Y34" i="1"/>
  <c r="Y59" i="1" s="1"/>
  <c r="V105" i="1"/>
  <c r="P22" i="1"/>
  <c r="S22" i="1"/>
  <c r="V71" i="1"/>
  <c r="AH59" i="1"/>
  <c r="AE60" i="1"/>
  <c r="W59" i="1"/>
  <c r="V34" i="1"/>
  <c r="V59" i="1" s="1"/>
  <c r="W105" i="1"/>
  <c r="S33" i="1"/>
  <c r="P33" i="1"/>
  <c r="AG60" i="1"/>
  <c r="AJ60" i="1" s="1"/>
  <c r="AI105" i="1"/>
  <c r="AB60" i="1"/>
  <c r="AB106" i="1" s="1"/>
  <c r="AB108" i="1" s="1"/>
  <c r="Y105" i="1"/>
  <c r="AE105" i="1"/>
  <c r="Y29" i="1"/>
  <c r="AJ105" i="1"/>
  <c r="W22" i="1"/>
  <c r="V22" i="1" s="1"/>
  <c r="V17" i="1"/>
  <c r="Q60" i="1"/>
  <c r="T60" i="1"/>
  <c r="AI59" i="1"/>
  <c r="AF60" i="1"/>
  <c r="R106" i="1"/>
  <c r="L108" i="1"/>
  <c r="U106" i="1"/>
  <c r="P105" i="1"/>
  <c r="S105" i="1"/>
  <c r="J60" i="1"/>
  <c r="J106" i="1" s="1"/>
  <c r="S59" i="1"/>
  <c r="P59" i="1"/>
  <c r="V61" i="1"/>
  <c r="V62" i="1" s="1"/>
  <c r="AC60" i="1"/>
  <c r="AC106" i="1" s="1"/>
  <c r="AC108" i="1" s="1"/>
  <c r="Z105" i="1"/>
  <c r="Z106" i="1" s="1"/>
  <c r="Z108" i="1" s="1"/>
  <c r="V30" i="1"/>
  <c r="V33" i="1" s="1"/>
  <c r="AH69" i="1"/>
  <c r="P106" i="1" l="1"/>
  <c r="J108" i="1"/>
  <c r="S106" i="1"/>
  <c r="R108" i="1"/>
  <c r="U108" i="1"/>
  <c r="AG106" i="1"/>
  <c r="Y106" i="1"/>
  <c r="Y108" i="1" s="1"/>
  <c r="W60" i="1"/>
  <c r="W106" i="1" s="1"/>
  <c r="W108" i="1" s="1"/>
  <c r="Y60" i="1"/>
  <c r="AH60" i="1"/>
  <c r="AI60" i="1"/>
  <c r="AF106" i="1"/>
  <c r="S60" i="1"/>
  <c r="P60" i="1"/>
  <c r="AE106" i="1"/>
  <c r="AH105" i="1"/>
  <c r="V60" i="1"/>
  <c r="V106" i="1"/>
  <c r="V108" i="1" s="1"/>
  <c r="T108" i="1"/>
  <c r="Q108" i="1"/>
  <c r="AE108" i="1" l="1"/>
  <c r="AH108" i="1" s="1"/>
  <c r="AH106" i="1"/>
  <c r="AI106" i="1"/>
  <c r="AF108" i="1"/>
  <c r="AI108" i="1" s="1"/>
  <c r="AJ106" i="1"/>
  <c r="AG108" i="1"/>
  <c r="AJ108" i="1" s="1"/>
  <c r="S108" i="1"/>
  <c r="P108" i="1"/>
</calcChain>
</file>

<file path=xl/sharedStrings.xml><?xml version="1.0" encoding="utf-8"?>
<sst xmlns="http://schemas.openxmlformats.org/spreadsheetml/2006/main" count="241" uniqueCount="193">
  <si>
    <t>№ п/п</t>
  </si>
  <si>
    <t>Наименование медицинских организаций</t>
  </si>
  <si>
    <t>Код МО*</t>
  </si>
  <si>
    <t>Протокол № 4 от 11.02.2021</t>
  </si>
  <si>
    <t>Распределенные объемы медицинской помощи за 1 квартал 2021</t>
  </si>
  <si>
    <t>Фактически оказанные объемы медицинской помощи  (всего, с учетом отклоненных по коду 62)  за период  январь-февраль  20201</t>
  </si>
  <si>
    <t>Уровень исполнения распределекнных объемов на  1 квартал, в %</t>
  </si>
  <si>
    <t>отклонения</t>
  </si>
  <si>
    <t>Среднемесячный объем оказанной медицинской помощи за период   январь-февраль 2021 г.  (факт/2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</si>
  <si>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</si>
  <si>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</si>
  <si>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</si>
  <si>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</si>
  <si>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</si>
  <si>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</si>
  <si>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</si>
  <si>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</si>
  <si>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</si>
  <si>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</si>
  <si>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</si>
  <si>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</si>
  <si>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1 кв</t>
  </si>
  <si>
    <t xml:space="preserve">2 кв </t>
  </si>
  <si>
    <t xml:space="preserve">3 кв </t>
  </si>
  <si>
    <t>4 кв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</si>
  <si>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</si>
  <si>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</si>
  <si>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</si>
  <si>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</si>
  <si>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</si>
  <si>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</si>
  <si>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</si>
  <si>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 xml:space="preserve">письмо №251 от 05.02.2021 о перераспределении обьемов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</si>
  <si>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</si>
  <si>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</si>
  <si>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</si>
  <si>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</si>
  <si>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</si>
  <si>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</si>
  <si>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</si>
  <si>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</si>
  <si>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</si>
  <si>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</si>
  <si>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</si>
  <si>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</si>
  <si>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</si>
  <si>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</si>
  <si>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</si>
  <si>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</si>
  <si>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</si>
  <si>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</si>
  <si>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</si>
  <si>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</si>
  <si>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</si>
  <si>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</si>
  <si>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</si>
  <si>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</si>
  <si>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</si>
  <si>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</si>
  <si>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</si>
  <si>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</si>
  <si>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</si>
  <si>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</si>
  <si>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</si>
  <si>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</si>
  <si>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</si>
  <si>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</si>
  <si>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</si>
  <si>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</si>
  <si>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</si>
  <si>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</si>
  <si>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</si>
  <si>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</si>
  <si>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</si>
  <si>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</si>
  <si>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</si>
  <si>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</si>
  <si>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</si>
  <si>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</si>
  <si>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</si>
  <si>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</si>
  <si>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</si>
  <si>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</si>
  <si>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</si>
  <si>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</si>
  <si>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</si>
  <si>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</si>
  <si>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</si>
  <si>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</si>
  <si>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</si>
  <si>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</si>
  <si>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</si>
  <si>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письмо №28 от 26.01.2021 об увеличении объемов ; письмо  № 54/1 от  02.03.2021 о перераспределении объемов (-20 с 1 кв, +20 на 2 кв  по колоноскопии)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</si>
  <si>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</si>
  <si>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</si>
  <si>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</si>
  <si>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</si>
  <si>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</si>
  <si>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</si>
  <si>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</si>
  <si>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</si>
  <si>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</si>
  <si>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</si>
  <si>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</si>
  <si>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</si>
  <si>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</si>
  <si>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</si>
  <si>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</si>
  <si>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</si>
  <si>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</si>
  <si>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</si>
  <si>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</si>
  <si>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</si>
  <si>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</si>
  <si>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</si>
  <si>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</si>
  <si>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</si>
  <si>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</si>
  <si>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</si>
  <si>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</si>
  <si>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</si>
  <si>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</si>
  <si>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</si>
  <si>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</si>
  <si>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</si>
  <si>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</si>
  <si>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</si>
  <si>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</si>
  <si>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</si>
  <si>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</si>
  <si>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</si>
  <si>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</si>
  <si>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</si>
  <si>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</si>
  <si>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</si>
  <si>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</si>
  <si>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</si>
  <si>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</si>
  <si>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</si>
  <si>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</si>
  <si>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</si>
  <si>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</si>
  <si>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</si>
  <si>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</si>
  <si>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</si>
  <si>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</si>
  <si>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</si>
  <si>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</si>
  <si>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</si>
  <si>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</si>
  <si>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</si>
  <si>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</si>
  <si>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</si>
  <si>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</si>
  <si>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</si>
  <si>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</si>
  <si>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</si>
  <si>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</si>
  <si>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</si>
  <si>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</si>
  <si>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</si>
  <si>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</si>
  <si>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</si>
  <si>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</si>
  <si>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</si>
  <si>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</si>
  <si>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</si>
  <si>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</si>
  <si>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</si>
  <si>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</si>
  <si>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</si>
  <si>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</si>
  <si>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</si>
  <si>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</si>
  <si>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</si>
  <si>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</si>
  <si>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</si>
  <si>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</si>
  <si>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</si>
  <si>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</si>
  <si>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</si>
  <si>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</si>
  <si>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</si>
  <si>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</si>
  <si>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</si>
  <si>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</si>
  <si>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</si>
  <si>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</si>
  <si>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</si>
  <si>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</si>
  <si>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</si>
  <si>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№1.1.7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</si>
  <si>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январь-февраль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</si>
</sst>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_ ;\-#,##0\ "/>
    <numFmt numFmtId="168" formatCode="#,##0.00_ ;\-#,##0.00\ 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</numFmts>
  <fonts count="5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D58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2">
    <xf numFmtId="0" fontId="0" fillId="0" borderId="0"/>
    <xf numFmtId="0" fontId="15" fillId="0" borderId="0"/>
    <xf numFmtId="0" fontId="18" fillId="0" borderId="0"/>
    <xf numFmtId="0" fontId="20" fillId="0" borderId="0" applyFill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169" fontId="21" fillId="0" borderId="0" applyBorder="0" applyProtection="0"/>
    <xf numFmtId="0" fontId="21" fillId="0" borderId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24" fillId="0" borderId="0"/>
    <xf numFmtId="0" fontId="25" fillId="0" borderId="0" applyNumberFormat="0" applyBorder="0" applyProtection="0"/>
    <xf numFmtId="170" fontId="25" fillId="0" borderId="0" applyBorder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8" borderId="0" applyNumberFormat="0" applyBorder="0" applyAlignment="0" applyProtection="0"/>
    <xf numFmtId="0" fontId="26" fillId="16" borderId="14" applyNumberFormat="0" applyAlignment="0" applyProtection="0"/>
    <xf numFmtId="0" fontId="27" fillId="29" borderId="15" applyNumberFormat="0" applyAlignment="0" applyProtection="0"/>
    <xf numFmtId="0" fontId="28" fillId="29" borderId="14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34" fillId="30" borderId="20" applyNumberFormat="0" applyAlignment="0" applyProtection="0"/>
    <xf numFmtId="0" fontId="35" fillId="0" borderId="0" applyNumberFormat="0" applyFill="0" applyBorder="0" applyAlignment="0" applyProtection="0"/>
    <xf numFmtId="0" fontId="36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5" fillId="0" borderId="0"/>
    <xf numFmtId="0" fontId="15" fillId="0" borderId="0"/>
    <xf numFmtId="0" fontId="18" fillId="0" borderId="0"/>
    <xf numFmtId="0" fontId="2" fillId="0" borderId="0"/>
    <xf numFmtId="0" fontId="39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" fillId="0" borderId="0"/>
    <xf numFmtId="0" fontId="38" fillId="0" borderId="0"/>
    <xf numFmtId="0" fontId="38" fillId="0" borderId="0"/>
    <xf numFmtId="0" fontId="15" fillId="0" borderId="0"/>
    <xf numFmtId="0" fontId="3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38" fillId="0" borderId="0"/>
    <xf numFmtId="0" fontId="41" fillId="0" borderId="0"/>
    <xf numFmtId="0" fontId="38" fillId="0" borderId="0"/>
    <xf numFmtId="0" fontId="4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3" fillId="12" borderId="0" applyNumberFormat="0" applyBorder="0" applyAlignment="0" applyProtection="0"/>
    <xf numFmtId="0" fontId="44" fillId="0" borderId="0" applyNumberFormat="0" applyFill="0" applyBorder="0" applyAlignment="0" applyProtection="0"/>
    <xf numFmtId="0" fontId="15" fillId="32" borderId="21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6" fillId="0" borderId="22" applyNumberFormat="0" applyFill="0" applyAlignment="0" applyProtection="0"/>
    <xf numFmtId="0" fontId="47" fillId="0" borderId="0"/>
    <xf numFmtId="0" fontId="4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165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0" fillId="13" borderId="0" applyNumberFormat="0" applyBorder="0" applyAlignment="0" applyProtection="0"/>
  </cellStyleXfs>
  <cellXfs count="11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7" fillId="5" borderId="8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right"/>
    </xf>
    <xf numFmtId="1" fontId="14" fillId="0" borderId="5" xfId="0" applyNumberFormat="1" applyFont="1" applyFill="1" applyBorder="1" applyAlignment="1">
      <alignment wrapText="1"/>
    </xf>
    <xf numFmtId="0" fontId="7" fillId="0" borderId="0" xfId="0" applyFont="1" applyFill="1"/>
    <xf numFmtId="0" fontId="11" fillId="0" borderId="8" xfId="1" applyFont="1" applyFill="1" applyBorder="1" applyAlignment="1">
      <alignment horizontal="center"/>
    </xf>
    <xf numFmtId="0" fontId="11" fillId="6" borderId="8" xfId="0" applyFont="1" applyFill="1" applyBorder="1" applyAlignment="1">
      <alignment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164" fontId="7" fillId="7" borderId="8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165" fontId="7" fillId="7" borderId="8" xfId="0" applyNumberFormat="1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166" fontId="7" fillId="7" borderId="8" xfId="0" applyNumberFormat="1" applyFont="1" applyFill="1" applyBorder="1" applyAlignment="1">
      <alignment horizontal="center" vertical="center" wrapText="1"/>
    </xf>
    <xf numFmtId="166" fontId="7" fillId="0" borderId="8" xfId="0" applyNumberFormat="1" applyFont="1" applyFill="1" applyBorder="1" applyAlignment="1">
      <alignment horizontal="center" vertical="center" wrapText="1"/>
    </xf>
    <xf numFmtId="167" fontId="7" fillId="0" borderId="8" xfId="0" applyNumberFormat="1" applyFont="1" applyFill="1" applyBorder="1" applyAlignment="1">
      <alignment horizontal="right" vertical="center" wrapText="1"/>
    </xf>
    <xf numFmtId="164" fontId="7" fillId="0" borderId="8" xfId="0" applyNumberFormat="1" applyFont="1" applyFill="1" applyBorder="1" applyAlignment="1">
      <alignment horizontal="left" vertical="center" wrapText="1"/>
    </xf>
    <xf numFmtId="0" fontId="16" fillId="8" borderId="8" xfId="0" applyFont="1" applyFill="1" applyBorder="1"/>
    <xf numFmtId="0" fontId="17" fillId="8" borderId="8" xfId="0" applyFont="1" applyFill="1" applyBorder="1" applyAlignment="1">
      <alignment horizontal="left" wrapText="1"/>
    </xf>
    <xf numFmtId="0" fontId="17" fillId="8" borderId="8" xfId="0" applyFont="1" applyFill="1" applyBorder="1" applyAlignment="1">
      <alignment vertical="center" wrapText="1"/>
    </xf>
    <xf numFmtId="164" fontId="8" fillId="9" borderId="8" xfId="0" applyNumberFormat="1" applyFont="1" applyFill="1" applyBorder="1" applyAlignment="1">
      <alignment vertical="center" wrapText="1"/>
    </xf>
    <xf numFmtId="165" fontId="8" fillId="9" borderId="8" xfId="0" applyNumberFormat="1" applyFont="1" applyFill="1" applyBorder="1" applyAlignment="1">
      <alignment vertical="center" wrapText="1"/>
    </xf>
    <xf numFmtId="166" fontId="8" fillId="9" borderId="8" xfId="0" applyNumberFormat="1" applyFont="1" applyFill="1" applyBorder="1" applyAlignment="1">
      <alignment vertical="center" wrapText="1"/>
    </xf>
    <xf numFmtId="168" fontId="7" fillId="7" borderId="8" xfId="0" applyNumberFormat="1" applyFont="1" applyFill="1" applyBorder="1" applyAlignment="1">
      <alignment horizontal="right" vertical="center" wrapText="1"/>
    </xf>
    <xf numFmtId="39" fontId="7" fillId="0" borderId="8" xfId="0" applyNumberFormat="1" applyFont="1" applyFill="1" applyBorder="1" applyAlignment="1">
      <alignment horizontal="center" vertical="center" wrapText="1"/>
    </xf>
    <xf numFmtId="0" fontId="16" fillId="9" borderId="8" xfId="0" applyFont="1" applyFill="1" applyBorder="1"/>
    <xf numFmtId="0" fontId="17" fillId="9" borderId="8" xfId="0" applyFont="1" applyFill="1" applyBorder="1" applyAlignment="1">
      <alignment horizontal="left" wrapText="1"/>
    </xf>
    <xf numFmtId="49" fontId="11" fillId="8" borderId="8" xfId="0" applyNumberFormat="1" applyFont="1" applyFill="1" applyBorder="1" applyAlignment="1">
      <alignment horizontal="center" vertical="center"/>
    </xf>
    <xf numFmtId="164" fontId="8" fillId="8" borderId="8" xfId="0" applyNumberFormat="1" applyFont="1" applyFill="1" applyBorder="1" applyAlignment="1">
      <alignment vertical="center" wrapText="1"/>
    </xf>
    <xf numFmtId="165" fontId="8" fillId="8" borderId="8" xfId="0" applyNumberFormat="1" applyFont="1" applyFill="1" applyBorder="1" applyAlignment="1">
      <alignment vertical="center" wrapText="1"/>
    </xf>
    <xf numFmtId="166" fontId="8" fillId="8" borderId="8" xfId="0" applyNumberFormat="1" applyFont="1" applyFill="1" applyBorder="1" applyAlignment="1">
      <alignment vertical="center" wrapText="1"/>
    </xf>
    <xf numFmtId="2" fontId="7" fillId="7" borderId="8" xfId="0" applyNumberFormat="1" applyFont="1" applyFill="1" applyBorder="1" applyAlignment="1">
      <alignment horizontal="right" vertical="center" wrapText="1"/>
    </xf>
    <xf numFmtId="2" fontId="7" fillId="0" borderId="8" xfId="0" applyNumberFormat="1" applyFont="1" applyFill="1" applyBorder="1" applyAlignment="1">
      <alignment horizontal="right" vertical="center" wrapText="1"/>
    </xf>
    <xf numFmtId="2" fontId="7" fillId="0" borderId="8" xfId="0" applyNumberFormat="1" applyFont="1" applyFill="1" applyBorder="1" applyAlignment="1">
      <alignment horizontal="center" vertical="center" wrapText="1"/>
    </xf>
    <xf numFmtId="0" fontId="3" fillId="8" borderId="8" xfId="0" applyFont="1" applyFill="1" applyBorder="1"/>
    <xf numFmtId="168" fontId="7" fillId="0" borderId="8" xfId="0" applyNumberFormat="1" applyFont="1" applyFill="1" applyBorder="1" applyAlignment="1">
      <alignment horizontal="right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164" fontId="7" fillId="10" borderId="8" xfId="0" applyNumberFormat="1" applyFont="1" applyFill="1" applyBorder="1" applyAlignment="1">
      <alignment horizontal="center" vertical="center" wrapText="1"/>
    </xf>
    <xf numFmtId="39" fontId="7" fillId="0" borderId="8" xfId="0" applyNumberFormat="1" applyFont="1" applyFill="1" applyBorder="1" applyAlignment="1">
      <alignment horizontal="right" vertical="center" wrapText="1"/>
    </xf>
    <xf numFmtId="0" fontId="17" fillId="8" borderId="8" xfId="1" applyFont="1" applyFill="1" applyBorder="1" applyAlignment="1">
      <alignment vertical="center" wrapText="1"/>
    </xf>
    <xf numFmtId="0" fontId="17" fillId="0" borderId="8" xfId="1" applyFont="1" applyFill="1" applyBorder="1" applyAlignment="1">
      <alignment vertical="center" wrapText="1"/>
    </xf>
    <xf numFmtId="165" fontId="8" fillId="8" borderId="8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/>
    <xf numFmtId="165" fontId="7" fillId="7" borderId="8" xfId="0" applyNumberFormat="1" applyFont="1" applyFill="1" applyBorder="1" applyAlignment="1">
      <alignment horizontal="right" vertical="center" wrapText="1"/>
    </xf>
    <xf numFmtId="168" fontId="7" fillId="7" borderId="8" xfId="0" applyNumberFormat="1" applyFont="1" applyFill="1" applyBorder="1" applyAlignment="1">
      <alignment horizontal="center" vertical="center" wrapText="1"/>
    </xf>
    <xf numFmtId="168" fontId="7" fillId="0" borderId="8" xfId="0" applyNumberFormat="1" applyFont="1" applyFill="1" applyBorder="1" applyAlignment="1">
      <alignment horizontal="center" vertical="center" wrapText="1"/>
    </xf>
    <xf numFmtId="0" fontId="17" fillId="10" borderId="8" xfId="0" applyFont="1" applyFill="1" applyBorder="1" applyAlignment="1">
      <alignment horizontal="left" wrapText="1"/>
    </xf>
    <xf numFmtId="0" fontId="3" fillId="0" borderId="8" xfId="2" applyFont="1" applyFill="1" applyBorder="1"/>
    <xf numFmtId="167" fontId="7" fillId="7" borderId="8" xfId="0" applyNumberFormat="1" applyFont="1" applyFill="1" applyBorder="1" applyAlignment="1">
      <alignment horizontal="center" vertical="center" wrapText="1"/>
    </xf>
    <xf numFmtId="167" fontId="7" fillId="0" borderId="8" xfId="0" applyNumberFormat="1" applyFont="1" applyFill="1" applyBorder="1" applyAlignment="1">
      <alignment horizontal="center" vertical="center" wrapText="1"/>
    </xf>
    <xf numFmtId="0" fontId="19" fillId="9" borderId="8" xfId="2" applyFont="1" applyFill="1" applyBorder="1"/>
    <xf numFmtId="164" fontId="8" fillId="8" borderId="8" xfId="0" applyNumberFormat="1" applyFont="1" applyFill="1" applyBorder="1"/>
    <xf numFmtId="165" fontId="8" fillId="8" borderId="8" xfId="0" applyNumberFormat="1" applyFont="1" applyFill="1" applyBorder="1"/>
    <xf numFmtId="166" fontId="8" fillId="8" borderId="8" xfId="0" applyNumberFormat="1" applyFont="1" applyFill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textRotation="90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textRotation="90" wrapText="1"/>
    </xf>
    <xf numFmtId="0" fontId="7" fillId="4" borderId="9" xfId="0" applyFont="1" applyFill="1" applyBorder="1" applyAlignment="1">
      <alignment horizontal="left" vertical="center" textRotation="90" wrapText="1"/>
    </xf>
    <xf numFmtId="0" fontId="7" fillId="4" borderId="13" xfId="0" applyFont="1" applyFill="1" applyBorder="1" applyAlignment="1">
      <alignment horizontal="left" vertical="center" textRotation="90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</cellXfs>
  <cellStyles count="122">
    <cellStyle name="_КСГ 210010 - ЛИ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23"/>
    <cellStyle name="Heading" xfId="24"/>
    <cellStyle name="Heading1" xfId="25"/>
    <cellStyle name="Normal_Sheet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Гиперссылка 3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0" xfId="48"/>
    <cellStyle name="Обычный 10 2" xfId="49"/>
    <cellStyle name="Обычный 10 3" xfId="50"/>
    <cellStyle name="Обычный 11" xfId="51"/>
    <cellStyle name="Обычный 12" xfId="52"/>
    <cellStyle name="Обычный 13" xfId="53"/>
    <cellStyle name="Обычный 14" xfId="54"/>
    <cellStyle name="Обычный 15" xfId="55"/>
    <cellStyle name="Обычный 15 2" xfId="56"/>
    <cellStyle name="Обычный 16" xfId="57"/>
    <cellStyle name="Обычный 17" xfId="58"/>
    <cellStyle name="Обычный 18" xfId="59"/>
    <cellStyle name="Обычный 2" xfId="60"/>
    <cellStyle name="Обычный 2 2" xfId="61"/>
    <cellStyle name="Обычный 2 2 2" xfId="62"/>
    <cellStyle name="Обычный 2 3" xfId="63"/>
    <cellStyle name="Обычный 2 4" xfId="64"/>
    <cellStyle name="Обычный 2 5" xfId="65"/>
    <cellStyle name="Обычный 2_Мет.констр.2009-мои расчеты" xfId="66"/>
    <cellStyle name="Обычный 20" xfId="67"/>
    <cellStyle name="Обычный 22" xfId="68"/>
    <cellStyle name="Обычный 23" xfId="69"/>
    <cellStyle name="Обычный 24" xfId="70"/>
    <cellStyle name="Обычный 25" xfId="71"/>
    <cellStyle name="Обычный 26" xfId="72"/>
    <cellStyle name="Обычный 27" xfId="73"/>
    <cellStyle name="Обычный 28" xfId="74"/>
    <cellStyle name="Обычный 3" xfId="75"/>
    <cellStyle name="Обычный 3 2" xfId="76"/>
    <cellStyle name="Обычный 3 2 2" xfId="77"/>
    <cellStyle name="Обычный 4" xfId="78"/>
    <cellStyle name="Обычный 4 2" xfId="79"/>
    <cellStyle name="Обычный 4_Отдел_цен_-_центр_здоровья_-_отдельные_услуги_2011(1)" xfId="80"/>
    <cellStyle name="Обычный 5" xfId="81"/>
    <cellStyle name="Обычный 5 2" xfId="82"/>
    <cellStyle name="Обычный 5 3" xfId="2"/>
    <cellStyle name="Обычный 6" xfId="83"/>
    <cellStyle name="Обычный 6 2" xfId="84"/>
    <cellStyle name="Обычный 6_Акимов Нов.КСГ ТРАВМА с соц.протезом" xfId="85"/>
    <cellStyle name="Обычный 7" xfId="86"/>
    <cellStyle name="Обычный 8" xfId="87"/>
    <cellStyle name="Обычный 9" xfId="88"/>
    <cellStyle name="Обычный 9 2" xfId="89"/>
    <cellStyle name="Обычный 9 2 2" xfId="90"/>
    <cellStyle name="Обычный 9 3" xfId="91"/>
    <cellStyle name="Обычный_форма4(нов.)" xfId="1"/>
    <cellStyle name="Плохой 2" xfId="92"/>
    <cellStyle name="Пояснение 2" xfId="93"/>
    <cellStyle name="Примечание 2" xfId="94"/>
    <cellStyle name="Процентный 2" xfId="95"/>
    <cellStyle name="Процентный 2 2" xfId="96"/>
    <cellStyle name="Процентный 3" xfId="97"/>
    <cellStyle name="Связанная ячейка 2" xfId="98"/>
    <cellStyle name="Стиль 1" xfId="99"/>
    <cellStyle name="Текст предупреждения 2" xfId="100"/>
    <cellStyle name="Тысячи [0]_Лист17" xfId="101"/>
    <cellStyle name="Тысячи_Лист17" xfId="102"/>
    <cellStyle name="Финансовый 10" xfId="103"/>
    <cellStyle name="Финансовый 2" xfId="104"/>
    <cellStyle name="Финансовый 2 2" xfId="105"/>
    <cellStyle name="Финансовый 2 3" xfId="106"/>
    <cellStyle name="Финансовый 21" xfId="107"/>
    <cellStyle name="Финансовый 3" xfId="108"/>
    <cellStyle name="Финансовый 3 2" xfId="109"/>
    <cellStyle name="Финансовый 4" xfId="110"/>
    <cellStyle name="Финансовый 4 2" xfId="111"/>
    <cellStyle name="Финансовый 5" xfId="112"/>
    <cellStyle name="Финансовый 5 2" xfId="113"/>
    <cellStyle name="Финансовый 5 3" xfId="114"/>
    <cellStyle name="Финансовый 6" xfId="115"/>
    <cellStyle name="Финансовый 6 2" xfId="116"/>
    <cellStyle name="Финансовый 6 3" xfId="117"/>
    <cellStyle name="Финансовый 7" xfId="118"/>
    <cellStyle name="Финансовый 8" xfId="119"/>
    <cellStyle name="Финансовый 9" xfId="120"/>
    <cellStyle name="Хороший 2" xfId="12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Analiz_MO%20&#1087;&#1088;.17_10&#1084;&#1077;&#1089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72;&#1085;&#1072;&#1083;&#1080;&#1079;%20&#1091;&#1079;&#1080;%20&#1101;&#1085;&#1076;&#1086;&#1089;&#1082;&#1086;&#1087;&#1080;&#1103;%20%20&#1082;&#1086;&#1074;&#1080;&#1076;%20&#1088;&#1072;&#1073;&#1086;&#1095;&#1072;&#1103;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92;&#1072;&#1082;&#1090;/&#1092;&#1072;&#1082;&#1090;%20&#1086;&#1073;&#1098;&#1077;&#1084;&#1099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92;&#1072;&#1082;&#1090;/&#1092;&#1072;&#1082;&#1090;%20&#1086;&#1073;&#1098;&#1077;&#1084;&#1099;/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3_&#1055;&#1088;_4_&#1086;&#1090;%2010.02.2021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</sheetNames>
    <sheetDataSet>
      <sheetData sheetId="0">
        <row r="3">
          <cell r="D3" t="str">
            <v>в том числе отклонено по коду 62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BM12">
            <v>0</v>
          </cell>
        </row>
      </sheetData>
      <sheetData sheetId="3">
        <row r="106">
          <cell r="BO106">
            <v>0</v>
          </cell>
        </row>
        <row r="109">
          <cell r="BK109">
            <v>0</v>
          </cell>
        </row>
      </sheetData>
      <sheetData sheetId="4">
        <row r="17">
          <cell r="BM17">
            <v>16124</v>
          </cell>
        </row>
        <row r="57">
          <cell r="BK57">
            <v>0</v>
          </cell>
          <cell r="BL57">
            <v>0</v>
          </cell>
        </row>
        <row r="59">
          <cell r="BK59">
            <v>0</v>
          </cell>
          <cell r="BL59">
            <v>0</v>
          </cell>
        </row>
      </sheetData>
      <sheetData sheetId="5">
        <row r="17">
          <cell r="BM17">
            <v>16124</v>
          </cell>
        </row>
        <row r="57">
          <cell r="BK57">
            <v>0</v>
          </cell>
          <cell r="BL57">
            <v>0</v>
          </cell>
        </row>
        <row r="59">
          <cell r="BK59">
            <v>0</v>
          </cell>
          <cell r="BL59">
            <v>0</v>
          </cell>
        </row>
      </sheetData>
      <sheetData sheetId="6">
        <row r="17">
          <cell r="BM17">
            <v>16125</v>
          </cell>
        </row>
        <row r="57">
          <cell r="BK57">
            <v>0</v>
          </cell>
          <cell r="BL57">
            <v>0</v>
          </cell>
        </row>
        <row r="59">
          <cell r="BK59">
            <v>0</v>
          </cell>
          <cell r="BL59">
            <v>0</v>
          </cell>
        </row>
      </sheetData>
      <sheetData sheetId="7"/>
      <sheetData sheetId="8"/>
      <sheetData sheetId="9">
        <row r="12">
          <cell r="BV12">
            <v>512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УЗИ _эхокардиография"/>
      <sheetName val="Эндоскопия"/>
      <sheetName val="COVID-19"/>
      <sheetName val="Гистологи.исслед."/>
      <sheetName val="V_МО_21"/>
      <sheetName val="V 1_кв_21"/>
      <sheetName val="КТ_анализ"/>
      <sheetName val="МРТ_анализ  с учетом амб услов"/>
      <sheetName val="Свод"/>
      <sheetName val=" тарифы"/>
      <sheetName val="Коронарография"/>
      <sheetName val="кс"/>
    </sheetNames>
    <sheetDataSet>
      <sheetData sheetId="0"/>
      <sheetData sheetId="1"/>
      <sheetData sheetId="2"/>
      <sheetData sheetId="3"/>
      <sheetData sheetId="4"/>
      <sheetData sheetId="5">
        <row r="17">
          <cell r="BA17">
            <v>1281</v>
          </cell>
          <cell r="BJ17">
            <v>575</v>
          </cell>
          <cell r="BK17">
            <v>529</v>
          </cell>
        </row>
        <row r="18">
          <cell r="BJ18">
            <v>0</v>
          </cell>
          <cell r="BK18">
            <v>2832</v>
          </cell>
        </row>
        <row r="19">
          <cell r="BJ19">
            <v>350</v>
          </cell>
          <cell r="BK19">
            <v>9504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200</v>
          </cell>
          <cell r="BK23">
            <v>9073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1145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272</v>
          </cell>
        </row>
        <row r="32">
          <cell r="BJ32">
            <v>168</v>
          </cell>
          <cell r="BK32">
            <v>2625</v>
          </cell>
        </row>
        <row r="34">
          <cell r="BJ34">
            <v>0</v>
          </cell>
          <cell r="BK34">
            <v>1948</v>
          </cell>
        </row>
        <row r="35">
          <cell r="BJ35">
            <v>0</v>
          </cell>
          <cell r="BK35">
            <v>798</v>
          </cell>
        </row>
        <row r="36">
          <cell r="BJ36">
            <v>0</v>
          </cell>
          <cell r="BK36">
            <v>2669</v>
          </cell>
        </row>
        <row r="37">
          <cell r="BJ37">
            <v>66</v>
          </cell>
          <cell r="BK37">
            <v>772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1217</v>
          </cell>
        </row>
        <row r="40">
          <cell r="BJ40">
            <v>600</v>
          </cell>
          <cell r="BK40">
            <v>2213</v>
          </cell>
        </row>
        <row r="41">
          <cell r="BJ41">
            <v>172</v>
          </cell>
          <cell r="BK41">
            <v>763</v>
          </cell>
        </row>
        <row r="42">
          <cell r="BJ42">
            <v>0</v>
          </cell>
          <cell r="BK42">
            <v>586</v>
          </cell>
        </row>
        <row r="43">
          <cell r="BJ43">
            <v>0</v>
          </cell>
          <cell r="BK43">
            <v>2412</v>
          </cell>
        </row>
        <row r="44">
          <cell r="BJ44">
            <v>95</v>
          </cell>
          <cell r="BK44">
            <v>1032</v>
          </cell>
        </row>
        <row r="45">
          <cell r="BJ45">
            <v>128</v>
          </cell>
          <cell r="BK45">
            <v>964</v>
          </cell>
        </row>
        <row r="46">
          <cell r="BJ46">
            <v>772</v>
          </cell>
          <cell r="BK46">
            <v>3423</v>
          </cell>
        </row>
        <row r="47">
          <cell r="BJ47">
            <v>650</v>
          </cell>
          <cell r="BK47">
            <v>3817</v>
          </cell>
        </row>
        <row r="48">
          <cell r="BJ48">
            <v>0</v>
          </cell>
          <cell r="BK48">
            <v>572</v>
          </cell>
        </row>
        <row r="49">
          <cell r="BJ49">
            <v>185</v>
          </cell>
          <cell r="BK49">
            <v>44</v>
          </cell>
        </row>
        <row r="50">
          <cell r="BJ50">
            <v>480</v>
          </cell>
          <cell r="BK50">
            <v>3473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400</v>
          </cell>
          <cell r="BK65">
            <v>1910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800</v>
          </cell>
        </row>
        <row r="69">
          <cell r="BJ69">
            <v>0</v>
          </cell>
          <cell r="BK69">
            <v>0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200</v>
          </cell>
        </row>
        <row r="73">
          <cell r="BJ73">
            <v>200</v>
          </cell>
          <cell r="BK73">
            <v>1030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480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400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10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  <row r="107">
          <cell r="BK107">
            <v>395</v>
          </cell>
        </row>
      </sheetData>
      <sheetData sheetId="6">
        <row r="17">
          <cell r="BA17">
            <v>320</v>
          </cell>
          <cell r="BJ17">
            <v>144</v>
          </cell>
          <cell r="BK17">
            <v>222</v>
          </cell>
        </row>
        <row r="18">
          <cell r="BJ18">
            <v>0</v>
          </cell>
          <cell r="BK18">
            <v>708</v>
          </cell>
        </row>
        <row r="19">
          <cell r="BJ19">
            <v>88</v>
          </cell>
          <cell r="BK19">
            <v>2376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50</v>
          </cell>
          <cell r="BK23">
            <v>2268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286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68</v>
          </cell>
        </row>
        <row r="32">
          <cell r="BJ32">
            <v>42</v>
          </cell>
          <cell r="BK32">
            <v>656</v>
          </cell>
        </row>
        <row r="34">
          <cell r="BJ34">
            <v>0</v>
          </cell>
          <cell r="BK34">
            <v>487</v>
          </cell>
        </row>
        <row r="35">
          <cell r="BJ35">
            <v>0</v>
          </cell>
          <cell r="BK35">
            <v>200</v>
          </cell>
        </row>
        <row r="36">
          <cell r="BJ36">
            <v>0</v>
          </cell>
          <cell r="BK36">
            <v>667</v>
          </cell>
        </row>
        <row r="37">
          <cell r="BJ37">
            <v>17</v>
          </cell>
          <cell r="BK37">
            <v>193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304</v>
          </cell>
        </row>
        <row r="40">
          <cell r="BJ40">
            <v>150</v>
          </cell>
          <cell r="BK40">
            <v>553</v>
          </cell>
        </row>
        <row r="41">
          <cell r="BJ41">
            <v>43</v>
          </cell>
          <cell r="BK41">
            <v>191</v>
          </cell>
        </row>
        <row r="42">
          <cell r="BJ42">
            <v>0</v>
          </cell>
          <cell r="BK42">
            <v>147</v>
          </cell>
        </row>
        <row r="43">
          <cell r="BJ43">
            <v>0</v>
          </cell>
          <cell r="BK43">
            <v>603</v>
          </cell>
        </row>
        <row r="44">
          <cell r="BJ44">
            <v>24</v>
          </cell>
          <cell r="BK44">
            <v>258</v>
          </cell>
        </row>
        <row r="45">
          <cell r="BJ45">
            <v>32</v>
          </cell>
          <cell r="BK45">
            <v>241</v>
          </cell>
        </row>
        <row r="46">
          <cell r="BJ46">
            <v>193</v>
          </cell>
          <cell r="BK46">
            <v>856</v>
          </cell>
        </row>
        <row r="47">
          <cell r="BJ47">
            <v>163</v>
          </cell>
          <cell r="BK47">
            <v>954</v>
          </cell>
        </row>
        <row r="48">
          <cell r="BJ48">
            <v>0</v>
          </cell>
          <cell r="BK48">
            <v>143</v>
          </cell>
        </row>
        <row r="49">
          <cell r="BJ49">
            <v>46</v>
          </cell>
          <cell r="BK49">
            <v>11</v>
          </cell>
        </row>
        <row r="50">
          <cell r="BJ50">
            <v>120</v>
          </cell>
          <cell r="BK50">
            <v>868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100</v>
          </cell>
          <cell r="BK65">
            <v>478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200</v>
          </cell>
        </row>
        <row r="69">
          <cell r="BJ69">
            <v>0</v>
          </cell>
          <cell r="BK69">
            <v>0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50</v>
          </cell>
        </row>
        <row r="73">
          <cell r="BJ73">
            <v>50</v>
          </cell>
          <cell r="BK73">
            <v>258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120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100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3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  <row r="107">
          <cell r="BJ107">
            <v>0</v>
          </cell>
          <cell r="BK107">
            <v>99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D17">
            <v>10147</v>
          </cell>
          <cell r="BJ17">
            <v>106</v>
          </cell>
          <cell r="BK17">
            <v>478</v>
          </cell>
        </row>
        <row r="18">
          <cell r="BJ18">
            <v>0</v>
          </cell>
          <cell r="BK18">
            <v>172</v>
          </cell>
        </row>
        <row r="19">
          <cell r="BJ19">
            <v>62</v>
          </cell>
          <cell r="BK19">
            <v>379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65</v>
          </cell>
          <cell r="BK23">
            <v>1195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0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24</v>
          </cell>
        </row>
        <row r="32">
          <cell r="BJ32">
            <v>0</v>
          </cell>
          <cell r="BK32">
            <v>307</v>
          </cell>
        </row>
        <row r="34">
          <cell r="BJ34">
            <v>0</v>
          </cell>
          <cell r="BK34">
            <v>43</v>
          </cell>
        </row>
        <row r="35">
          <cell r="BJ35">
            <v>0</v>
          </cell>
          <cell r="BK35">
            <v>92</v>
          </cell>
        </row>
        <row r="36">
          <cell r="BJ36">
            <v>0</v>
          </cell>
          <cell r="BK36">
            <v>0</v>
          </cell>
        </row>
        <row r="37">
          <cell r="BJ37">
            <v>7</v>
          </cell>
          <cell r="BK37">
            <v>80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49</v>
          </cell>
        </row>
        <row r="40">
          <cell r="BJ40">
            <v>0</v>
          </cell>
          <cell r="BK40">
            <v>105</v>
          </cell>
        </row>
        <row r="41">
          <cell r="BJ41">
            <v>19</v>
          </cell>
          <cell r="BK41">
            <v>105</v>
          </cell>
        </row>
        <row r="42">
          <cell r="BJ42">
            <v>0</v>
          </cell>
          <cell r="BK42">
            <v>18</v>
          </cell>
        </row>
        <row r="43">
          <cell r="BJ43">
            <v>0</v>
          </cell>
          <cell r="BK43">
            <v>64</v>
          </cell>
        </row>
        <row r="44">
          <cell r="BJ44">
            <v>14</v>
          </cell>
          <cell r="BK44">
            <v>64</v>
          </cell>
        </row>
        <row r="45">
          <cell r="BJ45">
            <v>0</v>
          </cell>
          <cell r="BK45">
            <v>48</v>
          </cell>
        </row>
        <row r="46">
          <cell r="BJ46">
            <v>40</v>
          </cell>
          <cell r="BK46">
            <v>155</v>
          </cell>
        </row>
        <row r="47">
          <cell r="BJ47">
            <v>0</v>
          </cell>
          <cell r="BK47">
            <v>67</v>
          </cell>
        </row>
        <row r="48">
          <cell r="BJ48">
            <v>0</v>
          </cell>
          <cell r="BK48">
            <v>50</v>
          </cell>
        </row>
        <row r="49">
          <cell r="BJ49">
            <v>43</v>
          </cell>
          <cell r="BK49">
            <v>11</v>
          </cell>
        </row>
        <row r="50">
          <cell r="BJ50">
            <v>39</v>
          </cell>
          <cell r="BK50">
            <v>368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0</v>
          </cell>
          <cell r="BK65">
            <v>115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176</v>
          </cell>
        </row>
        <row r="69">
          <cell r="BJ69">
            <v>0</v>
          </cell>
          <cell r="BK69">
            <v>0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0</v>
          </cell>
        </row>
        <row r="73">
          <cell r="BJ73">
            <v>20</v>
          </cell>
          <cell r="BK73">
            <v>216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0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35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0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BA17">
            <v>0</v>
          </cell>
          <cell r="BJ17">
            <v>0</v>
          </cell>
          <cell r="BK17">
            <v>0</v>
          </cell>
        </row>
        <row r="18">
          <cell r="BJ18">
            <v>0</v>
          </cell>
          <cell r="BK18">
            <v>0</v>
          </cell>
        </row>
        <row r="19">
          <cell r="BJ19">
            <v>0</v>
          </cell>
          <cell r="BK19">
            <v>0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0</v>
          </cell>
          <cell r="BK23">
            <v>0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0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0</v>
          </cell>
        </row>
        <row r="32">
          <cell r="BJ32">
            <v>0</v>
          </cell>
          <cell r="BK32">
            <v>0</v>
          </cell>
        </row>
        <row r="34">
          <cell r="BJ34">
            <v>0</v>
          </cell>
          <cell r="BK34">
            <v>0</v>
          </cell>
        </row>
        <row r="35">
          <cell r="BJ35">
            <v>0</v>
          </cell>
          <cell r="BK35">
            <v>0</v>
          </cell>
        </row>
        <row r="36">
          <cell r="BJ36">
            <v>0</v>
          </cell>
          <cell r="BK36">
            <v>0</v>
          </cell>
        </row>
        <row r="37">
          <cell r="BJ37">
            <v>0</v>
          </cell>
          <cell r="BK37">
            <v>0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0</v>
          </cell>
        </row>
        <row r="40">
          <cell r="BJ40">
            <v>0</v>
          </cell>
          <cell r="BK40">
            <v>0</v>
          </cell>
        </row>
        <row r="41">
          <cell r="BJ41">
            <v>0</v>
          </cell>
          <cell r="BK41">
            <v>0</v>
          </cell>
        </row>
        <row r="42">
          <cell r="BJ42">
            <v>0</v>
          </cell>
          <cell r="BK42">
            <v>0</v>
          </cell>
        </row>
        <row r="43">
          <cell r="BJ43">
            <v>0</v>
          </cell>
          <cell r="BK43">
            <v>0</v>
          </cell>
        </row>
        <row r="44">
          <cell r="BJ44">
            <v>0</v>
          </cell>
          <cell r="BK44">
            <v>0</v>
          </cell>
        </row>
        <row r="45">
          <cell r="BJ45">
            <v>0</v>
          </cell>
          <cell r="BK45">
            <v>0</v>
          </cell>
        </row>
        <row r="46">
          <cell r="BJ46">
            <v>0</v>
          </cell>
          <cell r="BK46">
            <v>0</v>
          </cell>
        </row>
        <row r="47">
          <cell r="BJ47">
            <v>0</v>
          </cell>
          <cell r="BK47">
            <v>0</v>
          </cell>
        </row>
        <row r="48">
          <cell r="BJ48">
            <v>0</v>
          </cell>
          <cell r="BK48">
            <v>0</v>
          </cell>
        </row>
        <row r="49">
          <cell r="BJ49">
            <v>0</v>
          </cell>
          <cell r="BK49">
            <v>53</v>
          </cell>
        </row>
        <row r="50">
          <cell r="BJ50">
            <v>0</v>
          </cell>
          <cell r="BK50">
            <v>0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0</v>
          </cell>
          <cell r="BK65">
            <v>0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0</v>
          </cell>
        </row>
        <row r="69">
          <cell r="BJ69">
            <v>0</v>
          </cell>
          <cell r="BK69">
            <v>0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0</v>
          </cell>
        </row>
        <row r="73">
          <cell r="BJ73">
            <v>0</v>
          </cell>
          <cell r="BK73">
            <v>0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0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0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0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J11">
            <v>48</v>
          </cell>
        </row>
        <row r="56">
          <cell r="BJ56">
            <v>0</v>
          </cell>
          <cell r="BK56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V110"/>
  <sheetViews>
    <sheetView tabSelected="1" zoomScale="60" zoomScaleNormal="60" zoomScaleSheetLayoutView="40" workbookViewId="0">
      <pane xSplit="4" ySplit="17" topLeftCell="H18" activePane="bottomRight" state="frozen"/>
      <selection activeCell="B103" sqref="B103"/>
      <selection pane="topRight" activeCell="B103" sqref="B103"/>
      <selection pane="bottomLeft" activeCell="B103" sqref="B103"/>
      <selection pane="bottomRight" activeCell="M1" sqref="M1:O1048576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customWidth="1"/>
    <col min="4" max="5" width="16.33203125" style="1" customWidth="1"/>
    <col min="6" max="6" width="17.109375" style="1" customWidth="1"/>
    <col min="7" max="9" width="14.44140625" style="1" customWidth="1"/>
    <col min="10" max="10" width="14.6640625" style="1" customWidth="1"/>
    <col min="11" max="11" width="15.21875" style="1" bestFit="1" customWidth="1"/>
    <col min="12" max="12" width="17.77734375" style="1" customWidth="1"/>
    <col min="13" max="15" width="17.77734375" style="1" hidden="1" customWidth="1"/>
    <col min="16" max="18" width="14.109375" style="1" customWidth="1"/>
    <col min="19" max="19" width="17.77734375" style="1" customWidth="1"/>
    <col min="20" max="20" width="15.21875" style="1" bestFit="1" customWidth="1"/>
    <col min="21" max="21" width="17.77734375" style="1" customWidth="1"/>
    <col min="22" max="23" width="12.33203125" style="1" customWidth="1"/>
    <col min="24" max="24" width="18.77734375" style="1" customWidth="1"/>
    <col min="25" max="27" width="16.33203125" style="1" customWidth="1"/>
    <col min="28" max="29" width="14.5546875" style="1" customWidth="1"/>
    <col min="30" max="30" width="16.77734375" style="1" customWidth="1"/>
    <col min="31" max="31" width="14.5546875" style="1" customWidth="1"/>
    <col min="32" max="32" width="16" style="1" customWidth="1"/>
    <col min="33" max="33" width="16.5546875" style="1" customWidth="1"/>
    <col min="34" max="34" width="14.109375" style="1" customWidth="1"/>
    <col min="35" max="35" width="14.6640625" style="1" customWidth="1"/>
    <col min="36" max="36" width="18" style="1" customWidth="1"/>
    <col min="37" max="38" width="11.109375" style="1" customWidth="1"/>
    <col min="39" max="39" width="15.33203125" style="1" customWidth="1"/>
    <col min="40" max="40" width="13.5546875" style="1" customWidth="1"/>
    <col min="41" max="41" width="13.21875" style="1" customWidth="1"/>
    <col min="42" max="42" width="17.88671875" style="1" customWidth="1"/>
    <col min="43" max="43" width="12.6640625" style="1" customWidth="1"/>
    <col min="44" max="44" width="11.77734375" style="1" customWidth="1"/>
    <col min="45" max="45" width="7.88671875" style="1" customWidth="1"/>
    <col min="46" max="46" width="11" style="1" customWidth="1"/>
    <col min="47" max="47" width="83.44140625" style="1" customWidth="1"/>
    <col min="48" max="48" width="26.21875" style="4" customWidth="1"/>
    <col min="49" max="16384" width="8.88671875" style="1"/>
  </cols>
  <sheetData>
    <row r="1" spans="1:48" ht="33">
      <c r="B1" s="2" t="s">
        <v>192</v>
      </c>
      <c r="AL1" s="3" t="s">
        <v>191</v>
      </c>
    </row>
    <row r="2" spans="1:48" ht="33" hidden="1">
      <c r="B2" s="2"/>
      <c r="AL2" s="3"/>
    </row>
    <row r="3" spans="1:48" ht="33" hidden="1">
      <c r="B3" s="2"/>
      <c r="AL3" s="3"/>
    </row>
    <row r="4" spans="1:48" ht="33" hidden="1">
      <c r="B4" s="2"/>
      <c r="AL4" s="3"/>
    </row>
    <row r="5" spans="1:48">
      <c r="AD5" s="1">
        <v>10</v>
      </c>
    </row>
    <row r="6" spans="1:48" s="5" customFormat="1" ht="39.75" customHeight="1">
      <c r="A6" s="75" t="s">
        <v>0</v>
      </c>
      <c r="B6" s="75" t="s">
        <v>1</v>
      </c>
      <c r="C6" s="78" t="s">
        <v>2</v>
      </c>
      <c r="D6" s="66" t="s">
        <v>3</v>
      </c>
      <c r="E6" s="67"/>
      <c r="F6" s="68"/>
      <c r="G6" s="66" t="s">
        <v>4</v>
      </c>
      <c r="H6" s="67"/>
      <c r="I6" s="68"/>
      <c r="J6" s="66" t="s">
        <v>5</v>
      </c>
      <c r="K6" s="67"/>
      <c r="L6" s="68"/>
      <c r="M6" s="80" t="str">
        <f>'[2]Черновик '!$D$3</f>
        <v>в том числе отклонено по коду 62 за период январь-октябрь 2020г.</v>
      </c>
      <c r="N6" s="81"/>
      <c r="O6" s="82"/>
      <c r="P6" s="80" t="s">
        <v>6</v>
      </c>
      <c r="Q6" s="81"/>
      <c r="R6" s="82"/>
      <c r="S6" s="86" t="s">
        <v>7</v>
      </c>
      <c r="T6" s="87"/>
      <c r="U6" s="87"/>
      <c r="V6" s="87"/>
      <c r="W6" s="87"/>
      <c r="X6" s="87"/>
      <c r="Y6" s="87"/>
      <c r="Z6" s="87"/>
      <c r="AA6" s="88"/>
      <c r="AB6" s="80" t="s">
        <v>8</v>
      </c>
      <c r="AC6" s="81"/>
      <c r="AD6" s="82"/>
      <c r="AE6" s="89" t="s">
        <v>9</v>
      </c>
      <c r="AF6" s="90"/>
      <c r="AG6" s="91"/>
      <c r="AH6" s="80" t="s">
        <v>10</v>
      </c>
      <c r="AI6" s="81"/>
      <c r="AJ6" s="82"/>
      <c r="AK6" s="80" t="s">
        <v>11</v>
      </c>
      <c r="AL6" s="81"/>
      <c r="AM6" s="82"/>
      <c r="AN6" s="95" t="s">
        <v>12</v>
      </c>
      <c r="AO6" s="96"/>
      <c r="AP6" s="96"/>
      <c r="AQ6" s="96"/>
      <c r="AR6" s="96"/>
      <c r="AS6" s="96"/>
      <c r="AT6" s="97"/>
      <c r="AU6" s="101" t="s">
        <v>13</v>
      </c>
    </row>
    <row r="7" spans="1:48" s="5" customFormat="1" ht="75.75" customHeight="1">
      <c r="A7" s="76"/>
      <c r="B7" s="76"/>
      <c r="C7" s="79"/>
      <c r="D7" s="69"/>
      <c r="E7" s="70"/>
      <c r="F7" s="71"/>
      <c r="G7" s="69"/>
      <c r="H7" s="70"/>
      <c r="I7" s="71"/>
      <c r="J7" s="69"/>
      <c r="K7" s="70"/>
      <c r="L7" s="71"/>
      <c r="M7" s="83"/>
      <c r="N7" s="84"/>
      <c r="O7" s="85"/>
      <c r="P7" s="83"/>
      <c r="Q7" s="84"/>
      <c r="R7" s="85"/>
      <c r="S7" s="86" t="s">
        <v>14</v>
      </c>
      <c r="T7" s="87"/>
      <c r="U7" s="88"/>
      <c r="V7" s="86" t="s">
        <v>15</v>
      </c>
      <c r="W7" s="87"/>
      <c r="X7" s="88"/>
      <c r="Y7" s="86" t="s">
        <v>16</v>
      </c>
      <c r="Z7" s="87"/>
      <c r="AA7" s="88"/>
      <c r="AB7" s="83"/>
      <c r="AC7" s="84"/>
      <c r="AD7" s="85"/>
      <c r="AE7" s="92"/>
      <c r="AF7" s="93"/>
      <c r="AG7" s="94"/>
      <c r="AH7" s="83"/>
      <c r="AI7" s="84"/>
      <c r="AJ7" s="85"/>
      <c r="AK7" s="83"/>
      <c r="AL7" s="84"/>
      <c r="AM7" s="85"/>
      <c r="AN7" s="98"/>
      <c r="AO7" s="99"/>
      <c r="AP7" s="99"/>
      <c r="AQ7" s="99"/>
      <c r="AR7" s="99"/>
      <c r="AS7" s="99"/>
      <c r="AT7" s="100"/>
      <c r="AU7" s="101"/>
    </row>
    <row r="8" spans="1:48" s="7" customFormat="1" ht="52.5" customHeight="1">
      <c r="A8" s="76"/>
      <c r="B8" s="76"/>
      <c r="C8" s="79"/>
      <c r="D8" s="72" t="s">
        <v>17</v>
      </c>
      <c r="E8" s="73" t="s">
        <v>18</v>
      </c>
      <c r="F8" s="73"/>
      <c r="G8" s="72" t="s">
        <v>17</v>
      </c>
      <c r="H8" s="73" t="s">
        <v>18</v>
      </c>
      <c r="I8" s="73"/>
      <c r="J8" s="72" t="s">
        <v>17</v>
      </c>
      <c r="K8" s="73" t="s">
        <v>18</v>
      </c>
      <c r="L8" s="73"/>
      <c r="M8" s="72" t="s">
        <v>17</v>
      </c>
      <c r="N8" s="73" t="s">
        <v>18</v>
      </c>
      <c r="O8" s="73"/>
      <c r="P8" s="72" t="s">
        <v>17</v>
      </c>
      <c r="Q8" s="73" t="s">
        <v>18</v>
      </c>
      <c r="R8" s="73"/>
      <c r="S8" s="72" t="s">
        <v>17</v>
      </c>
      <c r="T8" s="73" t="s">
        <v>18</v>
      </c>
      <c r="U8" s="73"/>
      <c r="V8" s="72" t="s">
        <v>17</v>
      </c>
      <c r="W8" s="73" t="s">
        <v>18</v>
      </c>
      <c r="X8" s="73"/>
      <c r="Y8" s="72" t="s">
        <v>17</v>
      </c>
      <c r="Z8" s="73" t="s">
        <v>18</v>
      </c>
      <c r="AA8" s="73"/>
      <c r="AB8" s="72" t="s">
        <v>17</v>
      </c>
      <c r="AC8" s="73" t="s">
        <v>18</v>
      </c>
      <c r="AD8" s="73"/>
      <c r="AE8" s="72" t="s">
        <v>17</v>
      </c>
      <c r="AF8" s="73" t="s">
        <v>18</v>
      </c>
      <c r="AG8" s="73"/>
      <c r="AH8" s="72" t="s">
        <v>17</v>
      </c>
      <c r="AI8" s="73" t="s">
        <v>18</v>
      </c>
      <c r="AJ8" s="73"/>
      <c r="AK8" s="72" t="s">
        <v>17</v>
      </c>
      <c r="AL8" s="73" t="s">
        <v>18</v>
      </c>
      <c r="AM8" s="73"/>
      <c r="AN8" s="72" t="s">
        <v>17</v>
      </c>
      <c r="AO8" s="108" t="s">
        <v>18</v>
      </c>
      <c r="AP8" s="109"/>
      <c r="AQ8" s="109"/>
      <c r="AR8" s="109"/>
      <c r="AS8" s="109"/>
      <c r="AT8" s="110"/>
      <c r="AU8" s="101"/>
      <c r="AV8" s="6"/>
    </row>
    <row r="9" spans="1:48" s="8" customFormat="1" ht="50.25" customHeight="1">
      <c r="A9" s="76"/>
      <c r="B9" s="76"/>
      <c r="C9" s="79"/>
      <c r="D9" s="72"/>
      <c r="E9" s="74" t="s">
        <v>19</v>
      </c>
      <c r="F9" s="74" t="s">
        <v>20</v>
      </c>
      <c r="G9" s="72"/>
      <c r="H9" s="74" t="s">
        <v>19</v>
      </c>
      <c r="I9" s="74" t="s">
        <v>20</v>
      </c>
      <c r="J9" s="72"/>
      <c r="K9" s="74" t="s">
        <v>19</v>
      </c>
      <c r="L9" s="74" t="s">
        <v>20</v>
      </c>
      <c r="M9" s="72"/>
      <c r="N9" s="74" t="s">
        <v>19</v>
      </c>
      <c r="O9" s="74" t="s">
        <v>20</v>
      </c>
      <c r="P9" s="72"/>
      <c r="Q9" s="74" t="s">
        <v>19</v>
      </c>
      <c r="R9" s="74" t="s">
        <v>20</v>
      </c>
      <c r="S9" s="72"/>
      <c r="T9" s="74" t="s">
        <v>19</v>
      </c>
      <c r="U9" s="74" t="s">
        <v>20</v>
      </c>
      <c r="V9" s="72"/>
      <c r="W9" s="74" t="s">
        <v>19</v>
      </c>
      <c r="X9" s="74" t="s">
        <v>20</v>
      </c>
      <c r="Y9" s="72"/>
      <c r="Z9" s="74" t="s">
        <v>19</v>
      </c>
      <c r="AA9" s="74" t="s">
        <v>20</v>
      </c>
      <c r="AB9" s="72"/>
      <c r="AC9" s="74" t="s">
        <v>19</v>
      </c>
      <c r="AD9" s="74" t="s">
        <v>20</v>
      </c>
      <c r="AE9" s="72"/>
      <c r="AF9" s="74" t="s">
        <v>19</v>
      </c>
      <c r="AG9" s="74" t="s">
        <v>20</v>
      </c>
      <c r="AH9" s="72"/>
      <c r="AI9" s="74" t="s">
        <v>19</v>
      </c>
      <c r="AJ9" s="74" t="s">
        <v>20</v>
      </c>
      <c r="AK9" s="72"/>
      <c r="AL9" s="74" t="s">
        <v>19</v>
      </c>
      <c r="AM9" s="105" t="s">
        <v>20</v>
      </c>
      <c r="AN9" s="72"/>
      <c r="AO9" s="74" t="s">
        <v>19</v>
      </c>
      <c r="AP9" s="74" t="s">
        <v>20</v>
      </c>
      <c r="AQ9" s="102" t="s">
        <v>21</v>
      </c>
      <c r="AR9" s="102" t="s">
        <v>22</v>
      </c>
      <c r="AS9" s="102" t="s">
        <v>23</v>
      </c>
      <c r="AT9" s="102" t="s">
        <v>24</v>
      </c>
      <c r="AU9" s="101"/>
    </row>
    <row r="10" spans="1:48" s="8" customFormat="1" ht="72" customHeight="1">
      <c r="A10" s="76"/>
      <c r="B10" s="76"/>
      <c r="C10" s="79"/>
      <c r="D10" s="72"/>
      <c r="E10" s="74"/>
      <c r="F10" s="74"/>
      <c r="G10" s="72"/>
      <c r="H10" s="74"/>
      <c r="I10" s="74"/>
      <c r="J10" s="72"/>
      <c r="K10" s="74"/>
      <c r="L10" s="74"/>
      <c r="M10" s="72"/>
      <c r="N10" s="74"/>
      <c r="O10" s="74"/>
      <c r="P10" s="72"/>
      <c r="Q10" s="74"/>
      <c r="R10" s="74"/>
      <c r="S10" s="72"/>
      <c r="T10" s="74"/>
      <c r="U10" s="74"/>
      <c r="V10" s="72"/>
      <c r="W10" s="74"/>
      <c r="X10" s="74"/>
      <c r="Y10" s="72"/>
      <c r="Z10" s="74"/>
      <c r="AA10" s="74"/>
      <c r="AB10" s="72"/>
      <c r="AC10" s="74"/>
      <c r="AD10" s="74"/>
      <c r="AE10" s="72"/>
      <c r="AF10" s="74"/>
      <c r="AG10" s="74"/>
      <c r="AH10" s="72"/>
      <c r="AI10" s="74"/>
      <c r="AJ10" s="74"/>
      <c r="AK10" s="72"/>
      <c r="AL10" s="74"/>
      <c r="AM10" s="106"/>
      <c r="AN10" s="72"/>
      <c r="AO10" s="74"/>
      <c r="AP10" s="74"/>
      <c r="AQ10" s="103"/>
      <c r="AR10" s="103"/>
      <c r="AS10" s="103"/>
      <c r="AT10" s="103"/>
      <c r="AU10" s="101"/>
    </row>
    <row r="11" spans="1:48" s="8" customFormat="1" ht="9" customHeight="1">
      <c r="A11" s="76"/>
      <c r="B11" s="76"/>
      <c r="C11" s="79"/>
      <c r="D11" s="72"/>
      <c r="E11" s="74"/>
      <c r="F11" s="74"/>
      <c r="G11" s="72"/>
      <c r="H11" s="74"/>
      <c r="I11" s="74"/>
      <c r="J11" s="72"/>
      <c r="K11" s="74"/>
      <c r="L11" s="74"/>
      <c r="M11" s="72"/>
      <c r="N11" s="74"/>
      <c r="O11" s="74"/>
      <c r="P11" s="72"/>
      <c r="Q11" s="74"/>
      <c r="R11" s="74"/>
      <c r="S11" s="72"/>
      <c r="T11" s="74"/>
      <c r="U11" s="74"/>
      <c r="V11" s="72"/>
      <c r="W11" s="74"/>
      <c r="X11" s="74"/>
      <c r="Y11" s="72"/>
      <c r="Z11" s="74"/>
      <c r="AA11" s="74"/>
      <c r="AB11" s="72"/>
      <c r="AC11" s="74"/>
      <c r="AD11" s="74"/>
      <c r="AE11" s="72"/>
      <c r="AF11" s="74"/>
      <c r="AG11" s="74"/>
      <c r="AH11" s="72"/>
      <c r="AI11" s="74"/>
      <c r="AJ11" s="74"/>
      <c r="AK11" s="72"/>
      <c r="AL11" s="74"/>
      <c r="AM11" s="106"/>
      <c r="AN11" s="72"/>
      <c r="AO11" s="74"/>
      <c r="AP11" s="74"/>
      <c r="AQ11" s="103"/>
      <c r="AR11" s="103"/>
      <c r="AS11" s="103"/>
      <c r="AT11" s="103"/>
      <c r="AU11" s="101"/>
    </row>
    <row r="12" spans="1:48" s="8" customFormat="1" ht="9" customHeight="1">
      <c r="A12" s="76"/>
      <c r="B12" s="76"/>
      <c r="C12" s="79"/>
      <c r="D12" s="72"/>
      <c r="E12" s="74"/>
      <c r="F12" s="74"/>
      <c r="G12" s="72"/>
      <c r="H12" s="74"/>
      <c r="I12" s="74"/>
      <c r="J12" s="72"/>
      <c r="K12" s="74"/>
      <c r="L12" s="74"/>
      <c r="M12" s="72"/>
      <c r="N12" s="74"/>
      <c r="O12" s="74"/>
      <c r="P12" s="72"/>
      <c r="Q12" s="74"/>
      <c r="R12" s="74"/>
      <c r="S12" s="72"/>
      <c r="T12" s="74"/>
      <c r="U12" s="74"/>
      <c r="V12" s="72"/>
      <c r="W12" s="74"/>
      <c r="X12" s="74"/>
      <c r="Y12" s="72"/>
      <c r="Z12" s="74"/>
      <c r="AA12" s="74"/>
      <c r="AB12" s="72"/>
      <c r="AC12" s="74"/>
      <c r="AD12" s="74"/>
      <c r="AE12" s="72"/>
      <c r="AF12" s="74"/>
      <c r="AG12" s="74"/>
      <c r="AH12" s="72"/>
      <c r="AI12" s="74"/>
      <c r="AJ12" s="74"/>
      <c r="AK12" s="72"/>
      <c r="AL12" s="74"/>
      <c r="AM12" s="106"/>
      <c r="AN12" s="72"/>
      <c r="AO12" s="74"/>
      <c r="AP12" s="74"/>
      <c r="AQ12" s="103"/>
      <c r="AR12" s="103"/>
      <c r="AS12" s="103"/>
      <c r="AT12" s="103"/>
      <c r="AU12" s="101"/>
    </row>
    <row r="13" spans="1:48" s="8" customFormat="1" ht="2.25" customHeight="1">
      <c r="A13" s="76"/>
      <c r="B13" s="76"/>
      <c r="C13" s="79"/>
      <c r="D13" s="72"/>
      <c r="E13" s="74"/>
      <c r="F13" s="74"/>
      <c r="G13" s="72"/>
      <c r="H13" s="74"/>
      <c r="I13" s="74"/>
      <c r="J13" s="72"/>
      <c r="K13" s="74"/>
      <c r="L13" s="74"/>
      <c r="M13" s="72"/>
      <c r="N13" s="74"/>
      <c r="O13" s="74"/>
      <c r="P13" s="72"/>
      <c r="Q13" s="74"/>
      <c r="R13" s="74"/>
      <c r="S13" s="72"/>
      <c r="T13" s="74"/>
      <c r="U13" s="74"/>
      <c r="V13" s="72"/>
      <c r="W13" s="74"/>
      <c r="X13" s="74"/>
      <c r="Y13" s="72"/>
      <c r="Z13" s="74"/>
      <c r="AA13" s="74"/>
      <c r="AB13" s="72"/>
      <c r="AC13" s="74"/>
      <c r="AD13" s="74"/>
      <c r="AE13" s="72"/>
      <c r="AF13" s="74"/>
      <c r="AG13" s="74"/>
      <c r="AH13" s="72"/>
      <c r="AI13" s="74"/>
      <c r="AJ13" s="74"/>
      <c r="AK13" s="72"/>
      <c r="AL13" s="74"/>
      <c r="AM13" s="106"/>
      <c r="AN13" s="72"/>
      <c r="AO13" s="74"/>
      <c r="AP13" s="74"/>
      <c r="AQ13" s="103"/>
      <c r="AR13" s="103"/>
      <c r="AS13" s="103"/>
      <c r="AT13" s="103"/>
      <c r="AU13" s="101"/>
    </row>
    <row r="14" spans="1:48" s="8" customFormat="1" ht="20.25" customHeight="1">
      <c r="A14" s="77"/>
      <c r="B14" s="77"/>
      <c r="C14" s="77"/>
      <c r="D14" s="72"/>
      <c r="E14" s="74"/>
      <c r="F14" s="74"/>
      <c r="G14" s="72"/>
      <c r="H14" s="74"/>
      <c r="I14" s="74"/>
      <c r="J14" s="72"/>
      <c r="K14" s="74"/>
      <c r="L14" s="74"/>
      <c r="M14" s="72"/>
      <c r="N14" s="74"/>
      <c r="O14" s="74"/>
      <c r="P14" s="72"/>
      <c r="Q14" s="74"/>
      <c r="R14" s="74"/>
      <c r="S14" s="72"/>
      <c r="T14" s="74"/>
      <c r="U14" s="74"/>
      <c r="V14" s="72"/>
      <c r="W14" s="74"/>
      <c r="X14" s="74"/>
      <c r="Y14" s="72"/>
      <c r="Z14" s="74"/>
      <c r="AA14" s="74"/>
      <c r="AB14" s="72"/>
      <c r="AC14" s="74"/>
      <c r="AD14" s="74"/>
      <c r="AE14" s="72"/>
      <c r="AF14" s="74"/>
      <c r="AG14" s="74"/>
      <c r="AH14" s="72"/>
      <c r="AI14" s="74"/>
      <c r="AJ14" s="74"/>
      <c r="AK14" s="72"/>
      <c r="AL14" s="74"/>
      <c r="AM14" s="107"/>
      <c r="AN14" s="72"/>
      <c r="AO14" s="74"/>
      <c r="AP14" s="74"/>
      <c r="AQ14" s="104"/>
      <c r="AR14" s="104"/>
      <c r="AS14" s="104"/>
      <c r="AT14" s="104"/>
      <c r="AU14" s="101"/>
    </row>
    <row r="15" spans="1:48" s="13" customFormat="1" ht="23.25" customHeight="1">
      <c r="A15" s="9" t="s">
        <v>25</v>
      </c>
      <c r="B15" s="9" t="s">
        <v>26</v>
      </c>
      <c r="C15" s="10"/>
      <c r="D15" s="11">
        <v>1</v>
      </c>
      <c r="E15" s="11">
        <f>D15+1</f>
        <v>2</v>
      </c>
      <c r="F15" s="11">
        <f t="shared" ref="F15:AP15" si="0">E15+1</f>
        <v>3</v>
      </c>
      <c r="G15" s="11">
        <f t="shared" si="0"/>
        <v>4</v>
      </c>
      <c r="H15" s="11">
        <f t="shared" si="0"/>
        <v>5</v>
      </c>
      <c r="I15" s="11">
        <f t="shared" si="0"/>
        <v>6</v>
      </c>
      <c r="J15" s="11">
        <f t="shared" si="0"/>
        <v>7</v>
      </c>
      <c r="K15" s="11">
        <f t="shared" si="0"/>
        <v>8</v>
      </c>
      <c r="L15" s="11">
        <f t="shared" si="0"/>
        <v>9</v>
      </c>
      <c r="M15" s="9">
        <f t="shared" si="0"/>
        <v>10</v>
      </c>
      <c r="N15" s="9">
        <f t="shared" si="0"/>
        <v>11</v>
      </c>
      <c r="O15" s="9">
        <f t="shared" si="0"/>
        <v>12</v>
      </c>
      <c r="P15" s="11">
        <f t="shared" si="0"/>
        <v>13</v>
      </c>
      <c r="Q15" s="11">
        <f t="shared" si="0"/>
        <v>14</v>
      </c>
      <c r="R15" s="11">
        <f t="shared" si="0"/>
        <v>15</v>
      </c>
      <c r="S15" s="11">
        <f t="shared" si="0"/>
        <v>16</v>
      </c>
      <c r="T15" s="11">
        <f t="shared" si="0"/>
        <v>17</v>
      </c>
      <c r="U15" s="11">
        <f t="shared" si="0"/>
        <v>18</v>
      </c>
      <c r="V15" s="11">
        <f t="shared" si="0"/>
        <v>19</v>
      </c>
      <c r="W15" s="11">
        <f t="shared" si="0"/>
        <v>20</v>
      </c>
      <c r="X15" s="11">
        <f t="shared" si="0"/>
        <v>21</v>
      </c>
      <c r="Y15" s="11">
        <f t="shared" si="0"/>
        <v>22</v>
      </c>
      <c r="Z15" s="11">
        <f t="shared" si="0"/>
        <v>23</v>
      </c>
      <c r="AA15" s="11">
        <f t="shared" si="0"/>
        <v>24</v>
      </c>
      <c r="AB15" s="11">
        <f t="shared" si="0"/>
        <v>25</v>
      </c>
      <c r="AC15" s="11">
        <f t="shared" si="0"/>
        <v>26</v>
      </c>
      <c r="AD15" s="11">
        <f t="shared" si="0"/>
        <v>27</v>
      </c>
      <c r="AE15" s="11">
        <f t="shared" si="0"/>
        <v>28</v>
      </c>
      <c r="AF15" s="11">
        <f t="shared" si="0"/>
        <v>29</v>
      </c>
      <c r="AG15" s="11">
        <f t="shared" si="0"/>
        <v>30</v>
      </c>
      <c r="AH15" s="11">
        <f t="shared" si="0"/>
        <v>31</v>
      </c>
      <c r="AI15" s="11">
        <f t="shared" si="0"/>
        <v>32</v>
      </c>
      <c r="AJ15" s="11">
        <f t="shared" si="0"/>
        <v>33</v>
      </c>
      <c r="AK15" s="11">
        <f t="shared" si="0"/>
        <v>34</v>
      </c>
      <c r="AL15" s="11">
        <f t="shared" si="0"/>
        <v>35</v>
      </c>
      <c r="AM15" s="11">
        <f t="shared" si="0"/>
        <v>36</v>
      </c>
      <c r="AN15" s="11">
        <f t="shared" si="0"/>
        <v>37</v>
      </c>
      <c r="AO15" s="11">
        <f t="shared" si="0"/>
        <v>38</v>
      </c>
      <c r="AP15" s="11">
        <f t="shared" si="0"/>
        <v>39</v>
      </c>
      <c r="AQ15" s="11">
        <v>40</v>
      </c>
      <c r="AR15" s="11">
        <v>41</v>
      </c>
      <c r="AS15" s="11">
        <v>42</v>
      </c>
      <c r="AT15" s="11">
        <v>43</v>
      </c>
      <c r="AU15" s="11">
        <v>44</v>
      </c>
      <c r="AV15" s="12"/>
    </row>
    <row r="16" spans="1:48" s="17" customFormat="1" ht="23.25" hidden="1" customHeight="1">
      <c r="A16" s="14"/>
      <c r="B16" s="15" t="s">
        <v>27</v>
      </c>
      <c r="C16" s="16"/>
      <c r="AV16" s="4"/>
    </row>
    <row r="17" spans="1:47" ht="40.5">
      <c r="A17" s="18">
        <v>1</v>
      </c>
      <c r="B17" s="19" t="s">
        <v>28</v>
      </c>
      <c r="C17" s="20" t="s">
        <v>29</v>
      </c>
      <c r="D17" s="21">
        <f t="shared" ref="D17:D28" si="1">E17+F17</f>
        <v>1104</v>
      </c>
      <c r="E17" s="22">
        <f>[3]V_МО_21!BJ17</f>
        <v>575</v>
      </c>
      <c r="F17" s="22">
        <f>[3]V_МО_21!BK17</f>
        <v>529</v>
      </c>
      <c r="G17" s="21">
        <f>H17+I17</f>
        <v>366</v>
      </c>
      <c r="H17" s="22">
        <f>'[3]V 1_кв_21'!BJ17</f>
        <v>144</v>
      </c>
      <c r="I17" s="22">
        <f>'[3]V 1_кв_21'!BK17</f>
        <v>222</v>
      </c>
      <c r="J17" s="21">
        <f t="shared" ref="J17:J28" si="2">K17+L17</f>
        <v>584</v>
      </c>
      <c r="K17" s="22">
        <f>[4]Итого!BJ17+N17</f>
        <v>106</v>
      </c>
      <c r="L17" s="22">
        <f>[4]Итого!BK17+O17</f>
        <v>478</v>
      </c>
      <c r="M17" s="21">
        <f t="shared" ref="M17:M28" si="3">N17+O17</f>
        <v>0</v>
      </c>
      <c r="N17" s="22">
        <f>[5]Итого!BJ17</f>
        <v>0</v>
      </c>
      <c r="O17" s="22">
        <f>[5]Итого!BK17</f>
        <v>0</v>
      </c>
      <c r="P17" s="23">
        <f>IFERROR(ROUND(J17/G17*100,2),0)</f>
        <v>159.56</v>
      </c>
      <c r="Q17" s="24">
        <f>IFERROR(ROUND(K17/H17*100,2),0)</f>
        <v>73.61</v>
      </c>
      <c r="R17" s="24">
        <f>IFERROR(ROUND(L17/I17*100,2),0)</f>
        <v>215.32</v>
      </c>
      <c r="S17" s="21">
        <f t="shared" ref="S17:U47" si="4">J17-G17</f>
        <v>218</v>
      </c>
      <c r="T17" s="22">
        <f>K17-H17</f>
        <v>-38</v>
      </c>
      <c r="U17" s="22">
        <f t="shared" si="4"/>
        <v>256</v>
      </c>
      <c r="V17" s="21">
        <f t="shared" ref="V17:V28" si="5">W17+X17</f>
        <v>256</v>
      </c>
      <c r="W17" s="22">
        <f>IFERROR(IF(T17&gt;0,T17,0),0)</f>
        <v>0</v>
      </c>
      <c r="X17" s="22">
        <f>IFERROR(IF(U17&gt;0,U17,0),0)</f>
        <v>256</v>
      </c>
      <c r="Y17" s="21">
        <f>Z17+AA17</f>
        <v>-38</v>
      </c>
      <c r="Z17" s="22">
        <f t="shared" ref="Z17:AA21" si="6">IFERROR(IF(T17&lt;0,T17,0),0)</f>
        <v>-38</v>
      </c>
      <c r="AA17" s="22">
        <f t="shared" si="6"/>
        <v>0</v>
      </c>
      <c r="AB17" s="21">
        <f t="shared" ref="AB17:AB28" si="7">AC17+AD17</f>
        <v>292</v>
      </c>
      <c r="AC17" s="22">
        <f>ROUND((K17/2),0)</f>
        <v>53</v>
      </c>
      <c r="AD17" s="22">
        <f>ROUND((L17/2),0)</f>
        <v>239</v>
      </c>
      <c r="AE17" s="21">
        <f t="shared" ref="AE17:AE28" si="8">AF17+AG17</f>
        <v>520</v>
      </c>
      <c r="AF17" s="22">
        <f t="shared" ref="AF17:AG21" si="9">ROUND((E17-K17),0)</f>
        <v>469</v>
      </c>
      <c r="AG17" s="22">
        <f t="shared" si="9"/>
        <v>51</v>
      </c>
      <c r="AH17" s="25">
        <f t="shared" ref="AH17:AJ57" si="10">IFERROR(ROUND((AE17/AB17),1),0)</f>
        <v>1.8</v>
      </c>
      <c r="AI17" s="26">
        <f t="shared" si="10"/>
        <v>8.8000000000000007</v>
      </c>
      <c r="AJ17" s="26">
        <f t="shared" si="10"/>
        <v>0.2</v>
      </c>
      <c r="AK17" s="21">
        <f t="shared" ref="AK17:AK28" si="11">AL17+AM17</f>
        <v>0</v>
      </c>
      <c r="AL17" s="22"/>
      <c r="AM17" s="22"/>
      <c r="AN17" s="21">
        <f t="shared" ref="AN17:AN28" si="12">AO17+AP17</f>
        <v>441</v>
      </c>
      <c r="AO17" s="22"/>
      <c r="AP17" s="22">
        <v>441</v>
      </c>
      <c r="AQ17" s="22">
        <v>441</v>
      </c>
      <c r="AR17" s="22"/>
      <c r="AS17" s="22"/>
      <c r="AT17" s="22"/>
      <c r="AU17" s="22"/>
    </row>
    <row r="18" spans="1:47" ht="40.5">
      <c r="A18" s="18">
        <v>2</v>
      </c>
      <c r="B18" s="19" t="s">
        <v>30</v>
      </c>
      <c r="C18" s="20" t="s">
        <v>31</v>
      </c>
      <c r="D18" s="21">
        <f t="shared" si="1"/>
        <v>2832</v>
      </c>
      <c r="E18" s="22">
        <f>[3]V_МО_21!BJ18</f>
        <v>0</v>
      </c>
      <c r="F18" s="22">
        <f>[3]V_МО_21!BK18</f>
        <v>2832</v>
      </c>
      <c r="G18" s="21">
        <f>H18+I18</f>
        <v>708</v>
      </c>
      <c r="H18" s="22">
        <f>'[3]V 1_кв_21'!BJ18</f>
        <v>0</v>
      </c>
      <c r="I18" s="22">
        <f>'[3]V 1_кв_21'!BK18</f>
        <v>708</v>
      </c>
      <c r="J18" s="21">
        <f t="shared" si="2"/>
        <v>172</v>
      </c>
      <c r="K18" s="22">
        <f>[4]Итого!BJ18+N18</f>
        <v>0</v>
      </c>
      <c r="L18" s="22">
        <f>[4]Итого!BK18+O18</f>
        <v>172</v>
      </c>
      <c r="M18" s="21">
        <f t="shared" si="3"/>
        <v>0</v>
      </c>
      <c r="N18" s="22">
        <f>[5]Итого!BJ18</f>
        <v>0</v>
      </c>
      <c r="O18" s="22">
        <f>[5]Итого!BK18</f>
        <v>0</v>
      </c>
      <c r="P18" s="23">
        <f t="shared" ref="P18:R47" si="13">IFERROR(ROUND(J18/G18*100,2),0)</f>
        <v>24.29</v>
      </c>
      <c r="Q18" s="27">
        <f t="shared" si="13"/>
        <v>0</v>
      </c>
      <c r="R18" s="24">
        <f t="shared" si="13"/>
        <v>24.29</v>
      </c>
      <c r="S18" s="21">
        <f t="shared" si="4"/>
        <v>-536</v>
      </c>
      <c r="T18" s="22">
        <f t="shared" si="4"/>
        <v>0</v>
      </c>
      <c r="U18" s="22">
        <f t="shared" si="4"/>
        <v>-536</v>
      </c>
      <c r="V18" s="21">
        <f t="shared" si="5"/>
        <v>0</v>
      </c>
      <c r="W18" s="22">
        <f t="shared" ref="W18:X21" si="14">IFERROR(IF(T18&gt;0,T18,0),0)</f>
        <v>0</v>
      </c>
      <c r="X18" s="22">
        <f t="shared" si="14"/>
        <v>0</v>
      </c>
      <c r="Y18" s="21">
        <f>Z18+AA18</f>
        <v>-536</v>
      </c>
      <c r="Z18" s="22">
        <f t="shared" si="6"/>
        <v>0</v>
      </c>
      <c r="AA18" s="22">
        <f t="shared" si="6"/>
        <v>-536</v>
      </c>
      <c r="AB18" s="21">
        <f t="shared" si="7"/>
        <v>86</v>
      </c>
      <c r="AC18" s="22">
        <f t="shared" ref="AC18:AD21" si="15">ROUND((K18/2),0)</f>
        <v>0</v>
      </c>
      <c r="AD18" s="22">
        <f t="shared" si="15"/>
        <v>86</v>
      </c>
      <c r="AE18" s="21">
        <f t="shared" si="8"/>
        <v>2660</v>
      </c>
      <c r="AF18" s="22">
        <f t="shared" si="9"/>
        <v>0</v>
      </c>
      <c r="AG18" s="22">
        <f t="shared" si="9"/>
        <v>2660</v>
      </c>
      <c r="AH18" s="25">
        <f t="shared" si="10"/>
        <v>30.9</v>
      </c>
      <c r="AI18" s="26">
        <f t="shared" si="10"/>
        <v>0</v>
      </c>
      <c r="AJ18" s="26">
        <f t="shared" si="10"/>
        <v>30.9</v>
      </c>
      <c r="AK18" s="21">
        <f t="shared" si="11"/>
        <v>-532</v>
      </c>
      <c r="AL18" s="22"/>
      <c r="AM18" s="22">
        <v>-532</v>
      </c>
      <c r="AN18" s="21"/>
      <c r="AO18" s="22"/>
      <c r="AP18" s="22">
        <v>-532</v>
      </c>
      <c r="AQ18" s="22">
        <v>-532</v>
      </c>
      <c r="AR18" s="22"/>
      <c r="AS18" s="22"/>
      <c r="AT18" s="22"/>
      <c r="AU18" s="28" t="s">
        <v>32</v>
      </c>
    </row>
    <row r="19" spans="1:47">
      <c r="A19" s="18">
        <v>3</v>
      </c>
      <c r="B19" s="19" t="s">
        <v>33</v>
      </c>
      <c r="C19" s="20" t="s">
        <v>34</v>
      </c>
      <c r="D19" s="21">
        <f t="shared" si="1"/>
        <v>9854</v>
      </c>
      <c r="E19" s="22">
        <f>[3]V_МО_21!BJ19</f>
        <v>350</v>
      </c>
      <c r="F19" s="22">
        <f>[3]V_МО_21!BK19</f>
        <v>9504</v>
      </c>
      <c r="G19" s="21">
        <f>H19+I19</f>
        <v>2464</v>
      </c>
      <c r="H19" s="22">
        <f>'[3]V 1_кв_21'!BJ19</f>
        <v>88</v>
      </c>
      <c r="I19" s="22">
        <f>'[3]V 1_кв_21'!BK19</f>
        <v>2376</v>
      </c>
      <c r="J19" s="21">
        <f t="shared" si="2"/>
        <v>441</v>
      </c>
      <c r="K19" s="22">
        <f>[4]Итого!BJ19+N19</f>
        <v>62</v>
      </c>
      <c r="L19" s="22">
        <f>[4]Итого!BK19+O19</f>
        <v>379</v>
      </c>
      <c r="M19" s="21">
        <f t="shared" si="3"/>
        <v>0</v>
      </c>
      <c r="N19" s="22">
        <f>[5]Итого!BJ19</f>
        <v>0</v>
      </c>
      <c r="O19" s="22">
        <f>[5]Итого!BK19</f>
        <v>0</v>
      </c>
      <c r="P19" s="23">
        <f t="shared" si="13"/>
        <v>17.899999999999999</v>
      </c>
      <c r="Q19" s="24">
        <f t="shared" si="13"/>
        <v>70.45</v>
      </c>
      <c r="R19" s="24">
        <f t="shared" si="13"/>
        <v>15.95</v>
      </c>
      <c r="S19" s="21">
        <f t="shared" si="4"/>
        <v>-2023</v>
      </c>
      <c r="T19" s="22">
        <f>K19-H19</f>
        <v>-26</v>
      </c>
      <c r="U19" s="22">
        <f t="shared" si="4"/>
        <v>-1997</v>
      </c>
      <c r="V19" s="21">
        <f t="shared" si="5"/>
        <v>0</v>
      </c>
      <c r="W19" s="22">
        <f t="shared" si="14"/>
        <v>0</v>
      </c>
      <c r="X19" s="22">
        <f t="shared" si="14"/>
        <v>0</v>
      </c>
      <c r="Y19" s="21">
        <f>Z19+AA19</f>
        <v>-2023</v>
      </c>
      <c r="Z19" s="22">
        <f t="shared" si="6"/>
        <v>-26</v>
      </c>
      <c r="AA19" s="22">
        <f t="shared" si="6"/>
        <v>-1997</v>
      </c>
      <c r="AB19" s="21">
        <f t="shared" si="7"/>
        <v>221</v>
      </c>
      <c r="AC19" s="22">
        <f t="shared" si="15"/>
        <v>31</v>
      </c>
      <c r="AD19" s="22">
        <f t="shared" si="15"/>
        <v>190</v>
      </c>
      <c r="AE19" s="21">
        <f t="shared" si="8"/>
        <v>9413</v>
      </c>
      <c r="AF19" s="22">
        <f t="shared" si="9"/>
        <v>288</v>
      </c>
      <c r="AG19" s="22">
        <f t="shared" si="9"/>
        <v>9125</v>
      </c>
      <c r="AH19" s="25">
        <f t="shared" si="10"/>
        <v>42.6</v>
      </c>
      <c r="AI19" s="26">
        <f t="shared" si="10"/>
        <v>9.3000000000000007</v>
      </c>
      <c r="AJ19" s="26">
        <f t="shared" si="10"/>
        <v>48</v>
      </c>
      <c r="AK19" s="21">
        <f t="shared" si="11"/>
        <v>0</v>
      </c>
      <c r="AL19" s="22"/>
      <c r="AM19" s="22"/>
      <c r="AN19" s="21">
        <f t="shared" si="12"/>
        <v>0</v>
      </c>
      <c r="AO19" s="22"/>
      <c r="AP19" s="22"/>
      <c r="AQ19" s="22"/>
      <c r="AR19" s="22"/>
      <c r="AS19" s="22"/>
      <c r="AT19" s="22"/>
      <c r="AU19" s="28"/>
    </row>
    <row r="20" spans="1:47">
      <c r="A20" s="18">
        <v>4</v>
      </c>
      <c r="B20" s="19" t="s">
        <v>35</v>
      </c>
      <c r="C20" s="20" t="s">
        <v>36</v>
      </c>
      <c r="D20" s="21">
        <f t="shared" si="1"/>
        <v>0</v>
      </c>
      <c r="E20" s="22">
        <f>[3]V_МО_21!BJ20</f>
        <v>0</v>
      </c>
      <c r="F20" s="22">
        <f>[3]V_МО_21!BK20</f>
        <v>0</v>
      </c>
      <c r="G20" s="21">
        <f>H20+I20</f>
        <v>0</v>
      </c>
      <c r="H20" s="22">
        <f>'[3]V 1_кв_21'!BJ20</f>
        <v>0</v>
      </c>
      <c r="I20" s="22">
        <f>'[3]V 1_кв_21'!BK20</f>
        <v>0</v>
      </c>
      <c r="J20" s="21">
        <f t="shared" si="2"/>
        <v>0</v>
      </c>
      <c r="K20" s="22">
        <f>[4]Итого!BJ20+N20</f>
        <v>0</v>
      </c>
      <c r="L20" s="22">
        <f>[4]Итого!BK20+O20</f>
        <v>0</v>
      </c>
      <c r="M20" s="21">
        <f t="shared" si="3"/>
        <v>0</v>
      </c>
      <c r="N20" s="22">
        <f>[5]Итого!BJ20</f>
        <v>0</v>
      </c>
      <c r="O20" s="22">
        <f>[5]Итого!BK20</f>
        <v>0</v>
      </c>
      <c r="P20" s="23">
        <f t="shared" si="13"/>
        <v>0</v>
      </c>
      <c r="Q20" s="24">
        <f t="shared" si="13"/>
        <v>0</v>
      </c>
      <c r="R20" s="24">
        <f t="shared" si="13"/>
        <v>0</v>
      </c>
      <c r="S20" s="21">
        <f t="shared" si="4"/>
        <v>0</v>
      </c>
      <c r="T20" s="22">
        <f t="shared" si="4"/>
        <v>0</v>
      </c>
      <c r="U20" s="22">
        <f t="shared" si="4"/>
        <v>0</v>
      </c>
      <c r="V20" s="21">
        <f t="shared" si="5"/>
        <v>0</v>
      </c>
      <c r="W20" s="22">
        <f t="shared" si="14"/>
        <v>0</v>
      </c>
      <c r="X20" s="22">
        <f t="shared" si="14"/>
        <v>0</v>
      </c>
      <c r="Y20" s="21">
        <f>Z20+AA20</f>
        <v>0</v>
      </c>
      <c r="Z20" s="22">
        <f t="shared" si="6"/>
        <v>0</v>
      </c>
      <c r="AA20" s="22">
        <f t="shared" si="6"/>
        <v>0</v>
      </c>
      <c r="AB20" s="21">
        <f t="shared" si="7"/>
        <v>0</v>
      </c>
      <c r="AC20" s="22">
        <f t="shared" si="15"/>
        <v>0</v>
      </c>
      <c r="AD20" s="22">
        <f t="shared" si="15"/>
        <v>0</v>
      </c>
      <c r="AE20" s="21">
        <f t="shared" si="8"/>
        <v>0</v>
      </c>
      <c r="AF20" s="22">
        <f t="shared" si="9"/>
        <v>0</v>
      </c>
      <c r="AG20" s="22">
        <f t="shared" si="9"/>
        <v>0</v>
      </c>
      <c r="AH20" s="25">
        <f t="shared" si="10"/>
        <v>0</v>
      </c>
      <c r="AI20" s="26">
        <f t="shared" si="10"/>
        <v>0</v>
      </c>
      <c r="AJ20" s="26">
        <f t="shared" si="10"/>
        <v>0</v>
      </c>
      <c r="AK20" s="21">
        <f t="shared" si="11"/>
        <v>0</v>
      </c>
      <c r="AL20" s="22"/>
      <c r="AM20" s="22"/>
      <c r="AN20" s="21">
        <f t="shared" si="12"/>
        <v>0</v>
      </c>
      <c r="AO20" s="22"/>
      <c r="AP20" s="22"/>
      <c r="AQ20" s="22"/>
      <c r="AR20" s="22"/>
      <c r="AS20" s="22"/>
      <c r="AT20" s="22"/>
      <c r="AU20" s="22"/>
    </row>
    <row r="21" spans="1:47" ht="51" customHeight="1">
      <c r="A21" s="18">
        <v>5</v>
      </c>
      <c r="B21" s="19" t="s">
        <v>37</v>
      </c>
      <c r="C21" s="20" t="s">
        <v>38</v>
      </c>
      <c r="D21" s="21">
        <f t="shared" si="1"/>
        <v>0</v>
      </c>
      <c r="E21" s="22">
        <f>[3]V_МО_21!BJ21</f>
        <v>0</v>
      </c>
      <c r="F21" s="22">
        <f>[3]V_МО_21!BK21</f>
        <v>0</v>
      </c>
      <c r="G21" s="21">
        <f>H21+I21</f>
        <v>0</v>
      </c>
      <c r="H21" s="22">
        <f>'[3]V 1_кв_21'!BJ21</f>
        <v>0</v>
      </c>
      <c r="I21" s="22">
        <f>'[3]V 1_кв_21'!BK21</f>
        <v>0</v>
      </c>
      <c r="J21" s="21">
        <f t="shared" si="2"/>
        <v>0</v>
      </c>
      <c r="K21" s="22">
        <f>[4]Итого!BJ21+N21</f>
        <v>0</v>
      </c>
      <c r="L21" s="22">
        <f>[4]Итого!BK21+O21</f>
        <v>0</v>
      </c>
      <c r="M21" s="21">
        <f t="shared" si="3"/>
        <v>0</v>
      </c>
      <c r="N21" s="22">
        <f>[5]Итого!BJ21</f>
        <v>0</v>
      </c>
      <c r="O21" s="22">
        <f>[5]Итого!BK21</f>
        <v>0</v>
      </c>
      <c r="P21" s="23">
        <f t="shared" si="13"/>
        <v>0</v>
      </c>
      <c r="Q21" s="24">
        <f t="shared" si="13"/>
        <v>0</v>
      </c>
      <c r="R21" s="24">
        <f t="shared" si="13"/>
        <v>0</v>
      </c>
      <c r="S21" s="21">
        <f t="shared" si="4"/>
        <v>0</v>
      </c>
      <c r="T21" s="22">
        <f t="shared" si="4"/>
        <v>0</v>
      </c>
      <c r="U21" s="22">
        <f t="shared" si="4"/>
        <v>0</v>
      </c>
      <c r="V21" s="21">
        <f t="shared" si="5"/>
        <v>0</v>
      </c>
      <c r="W21" s="22">
        <f t="shared" si="14"/>
        <v>0</v>
      </c>
      <c r="X21" s="22">
        <f t="shared" si="14"/>
        <v>0</v>
      </c>
      <c r="Y21" s="21">
        <f>Z21+AA21</f>
        <v>0</v>
      </c>
      <c r="Z21" s="22">
        <f t="shared" si="6"/>
        <v>0</v>
      </c>
      <c r="AA21" s="22">
        <f t="shared" si="6"/>
        <v>0</v>
      </c>
      <c r="AB21" s="21">
        <f t="shared" si="7"/>
        <v>0</v>
      </c>
      <c r="AC21" s="22">
        <f t="shared" si="15"/>
        <v>0</v>
      </c>
      <c r="AD21" s="22">
        <f t="shared" si="15"/>
        <v>0</v>
      </c>
      <c r="AE21" s="21">
        <f t="shared" si="8"/>
        <v>0</v>
      </c>
      <c r="AF21" s="22">
        <f t="shared" si="9"/>
        <v>0</v>
      </c>
      <c r="AG21" s="22">
        <f t="shared" si="9"/>
        <v>0</v>
      </c>
      <c r="AH21" s="25">
        <f t="shared" si="10"/>
        <v>0</v>
      </c>
      <c r="AI21" s="26">
        <f t="shared" si="10"/>
        <v>0</v>
      </c>
      <c r="AJ21" s="26">
        <f t="shared" si="10"/>
        <v>0</v>
      </c>
      <c r="AK21" s="21">
        <f t="shared" si="11"/>
        <v>0</v>
      </c>
      <c r="AL21" s="22"/>
      <c r="AM21" s="22"/>
      <c r="AN21" s="21">
        <f t="shared" si="12"/>
        <v>0</v>
      </c>
      <c r="AO21" s="22"/>
      <c r="AP21" s="22"/>
      <c r="AQ21" s="22"/>
      <c r="AR21" s="22"/>
      <c r="AS21" s="22"/>
      <c r="AT21" s="22"/>
      <c r="AU21" s="22"/>
    </row>
    <row r="22" spans="1:47">
      <c r="A22" s="29"/>
      <c r="B22" s="30" t="s">
        <v>39</v>
      </c>
      <c r="C22" s="31"/>
      <c r="D22" s="32">
        <f t="shared" si="1"/>
        <v>13790</v>
      </c>
      <c r="E22" s="32">
        <f t="shared" ref="E22:K22" si="16">SUM(E17:E21)</f>
        <v>925</v>
      </c>
      <c r="F22" s="32">
        <f t="shared" si="16"/>
        <v>12865</v>
      </c>
      <c r="G22" s="32">
        <f t="shared" si="16"/>
        <v>3538</v>
      </c>
      <c r="H22" s="32">
        <f t="shared" si="16"/>
        <v>232</v>
      </c>
      <c r="I22" s="32">
        <f t="shared" si="16"/>
        <v>3306</v>
      </c>
      <c r="J22" s="32">
        <f t="shared" si="16"/>
        <v>1197</v>
      </c>
      <c r="K22" s="32">
        <f t="shared" si="16"/>
        <v>168</v>
      </c>
      <c r="L22" s="32">
        <f>SUM(L17:L21)</f>
        <v>1029</v>
      </c>
      <c r="M22" s="32">
        <f t="shared" si="3"/>
        <v>0</v>
      </c>
      <c r="N22" s="32">
        <f>SUM(N17:N21)</f>
        <v>0</v>
      </c>
      <c r="O22" s="32">
        <f>SUM(O17:O21)</f>
        <v>0</v>
      </c>
      <c r="P22" s="33">
        <f t="shared" si="13"/>
        <v>33.83</v>
      </c>
      <c r="Q22" s="33">
        <f t="shared" si="13"/>
        <v>72.41</v>
      </c>
      <c r="R22" s="33">
        <f t="shared" si="13"/>
        <v>31.13</v>
      </c>
      <c r="S22" s="32">
        <f t="shared" si="4"/>
        <v>-2341</v>
      </c>
      <c r="T22" s="32">
        <f t="shared" si="4"/>
        <v>-64</v>
      </c>
      <c r="U22" s="32">
        <f t="shared" si="4"/>
        <v>-2277</v>
      </c>
      <c r="V22" s="32">
        <f t="shared" si="5"/>
        <v>256</v>
      </c>
      <c r="W22" s="32">
        <f>SUM(W17:W21)</f>
        <v>0</v>
      </c>
      <c r="X22" s="32">
        <f>SUM(X17:X21)</f>
        <v>256</v>
      </c>
      <c r="Y22" s="32">
        <f>SUM(Y17:Y21)</f>
        <v>-2597</v>
      </c>
      <c r="Z22" s="32">
        <f>SUM(Z17:Z21)</f>
        <v>-64</v>
      </c>
      <c r="AA22" s="32">
        <f>SUM(AA17:AA21)</f>
        <v>-2533</v>
      </c>
      <c r="AB22" s="32">
        <f t="shared" si="7"/>
        <v>599</v>
      </c>
      <c r="AC22" s="32">
        <f>SUM(AC17:AC21)</f>
        <v>84</v>
      </c>
      <c r="AD22" s="32">
        <f>SUM(AD17:AD21)</f>
        <v>515</v>
      </c>
      <c r="AE22" s="32">
        <f t="shared" si="8"/>
        <v>12593</v>
      </c>
      <c r="AF22" s="32">
        <f>SUM(AF17:AF21)</f>
        <v>757</v>
      </c>
      <c r="AG22" s="32">
        <f>SUM(AG17:AG21)</f>
        <v>11836</v>
      </c>
      <c r="AH22" s="34">
        <f t="shared" si="10"/>
        <v>21</v>
      </c>
      <c r="AI22" s="34">
        <f t="shared" si="10"/>
        <v>9</v>
      </c>
      <c r="AJ22" s="34">
        <f t="shared" si="10"/>
        <v>23</v>
      </c>
      <c r="AK22" s="32">
        <f t="shared" si="11"/>
        <v>-532</v>
      </c>
      <c r="AL22" s="32">
        <f>SUM(AL17:AL21)</f>
        <v>0</v>
      </c>
      <c r="AM22" s="32">
        <f>SUM(AM17:AM21)</f>
        <v>-532</v>
      </c>
      <c r="AN22" s="32">
        <f t="shared" si="12"/>
        <v>-91</v>
      </c>
      <c r="AO22" s="32">
        <f>SUM(AO17:AO21)</f>
        <v>0</v>
      </c>
      <c r="AP22" s="32">
        <f>SUM(AP17:AP21)</f>
        <v>-91</v>
      </c>
      <c r="AQ22" s="32">
        <f t="shared" ref="AQ22:AT22" si="17">SUM(AQ17:AQ21)</f>
        <v>-91</v>
      </c>
      <c r="AR22" s="32">
        <f t="shared" si="17"/>
        <v>0</v>
      </c>
      <c r="AS22" s="32">
        <f t="shared" si="17"/>
        <v>0</v>
      </c>
      <c r="AT22" s="32">
        <f t="shared" si="17"/>
        <v>0</v>
      </c>
      <c r="AU22" s="32">
        <f>SUM(AU17:AU21)</f>
        <v>0</v>
      </c>
    </row>
    <row r="23" spans="1:47">
      <c r="A23" s="18">
        <v>7</v>
      </c>
      <c r="B23" s="19" t="s">
        <v>40</v>
      </c>
      <c r="C23" s="20" t="s">
        <v>41</v>
      </c>
      <c r="D23" s="21">
        <f t="shared" si="1"/>
        <v>9273</v>
      </c>
      <c r="E23" s="22">
        <f>[3]V_МО_21!BJ23</f>
        <v>200</v>
      </c>
      <c r="F23" s="22">
        <f>[3]V_МО_21!BK23</f>
        <v>9073</v>
      </c>
      <c r="G23" s="21">
        <f t="shared" ref="G23:G28" si="18">H23+I23</f>
        <v>2318</v>
      </c>
      <c r="H23" s="22">
        <f>'[3]V 1_кв_21'!BJ23</f>
        <v>50</v>
      </c>
      <c r="I23" s="22">
        <f>'[3]V 1_кв_21'!BK23</f>
        <v>2268</v>
      </c>
      <c r="J23" s="21">
        <f t="shared" si="2"/>
        <v>1260</v>
      </c>
      <c r="K23" s="22">
        <f>[4]Итого!BJ23+N23</f>
        <v>65</v>
      </c>
      <c r="L23" s="22">
        <f>[4]Итого!BK23+O23</f>
        <v>1195</v>
      </c>
      <c r="M23" s="21">
        <f t="shared" si="3"/>
        <v>0</v>
      </c>
      <c r="N23" s="22">
        <f>[5]Итого!BJ23</f>
        <v>0</v>
      </c>
      <c r="O23" s="22">
        <f>[5]Итого!BK23</f>
        <v>0</v>
      </c>
      <c r="P23" s="23">
        <f t="shared" si="13"/>
        <v>54.36</v>
      </c>
      <c r="Q23" s="24">
        <f t="shared" si="13"/>
        <v>130</v>
      </c>
      <c r="R23" s="24">
        <f t="shared" si="13"/>
        <v>52.69</v>
      </c>
      <c r="S23" s="21">
        <f t="shared" si="4"/>
        <v>-1058</v>
      </c>
      <c r="T23" s="22">
        <f>K23-H23</f>
        <v>15</v>
      </c>
      <c r="U23" s="22">
        <f t="shared" si="4"/>
        <v>-1073</v>
      </c>
      <c r="V23" s="21">
        <f t="shared" si="5"/>
        <v>15</v>
      </c>
      <c r="W23" s="22">
        <f t="shared" ref="W23:X28" si="19">IFERROR(IF(T23&gt;0,T23,0),0)</f>
        <v>15</v>
      </c>
      <c r="X23" s="22">
        <f t="shared" si="19"/>
        <v>0</v>
      </c>
      <c r="Y23" s="21">
        <f t="shared" ref="Y23:Y28" si="20">Z23+AA23</f>
        <v>-1073</v>
      </c>
      <c r="Z23" s="22">
        <f t="shared" ref="Z23:AA28" si="21">IFERROR(IF(T23&lt;0,T23,0),0)</f>
        <v>0</v>
      </c>
      <c r="AA23" s="22">
        <f t="shared" si="21"/>
        <v>-1073</v>
      </c>
      <c r="AB23" s="21">
        <f t="shared" si="7"/>
        <v>631</v>
      </c>
      <c r="AC23" s="22">
        <f t="shared" ref="AC23:AD28" si="22">ROUND((K23/2),0)</f>
        <v>33</v>
      </c>
      <c r="AD23" s="22">
        <f t="shared" si="22"/>
        <v>598</v>
      </c>
      <c r="AE23" s="21">
        <f t="shared" si="8"/>
        <v>8013</v>
      </c>
      <c r="AF23" s="22">
        <f t="shared" ref="AF23:AG28" si="23">ROUND((E23-K23),0)</f>
        <v>135</v>
      </c>
      <c r="AG23" s="22">
        <f t="shared" si="23"/>
        <v>7878</v>
      </c>
      <c r="AH23" s="25">
        <f t="shared" si="10"/>
        <v>12.7</v>
      </c>
      <c r="AI23" s="26">
        <f t="shared" si="10"/>
        <v>4.0999999999999996</v>
      </c>
      <c r="AJ23" s="26">
        <f t="shared" si="10"/>
        <v>13.2</v>
      </c>
      <c r="AK23" s="21">
        <f t="shared" si="11"/>
        <v>0</v>
      </c>
      <c r="AL23" s="22"/>
      <c r="AM23" s="22"/>
      <c r="AN23" s="21">
        <f t="shared" si="12"/>
        <v>0</v>
      </c>
      <c r="AO23" s="22"/>
      <c r="AP23" s="22"/>
      <c r="AQ23" s="22"/>
      <c r="AR23" s="22"/>
      <c r="AS23" s="22"/>
      <c r="AT23" s="22"/>
      <c r="AU23" s="22"/>
    </row>
    <row r="24" spans="1:47">
      <c r="A24" s="18">
        <v>8</v>
      </c>
      <c r="B24" s="19" t="s">
        <v>42</v>
      </c>
      <c r="C24" s="20" t="s">
        <v>43</v>
      </c>
      <c r="D24" s="21">
        <f t="shared" si="1"/>
        <v>0</v>
      </c>
      <c r="E24" s="22">
        <f>[3]V_МО_21!BJ24</f>
        <v>0</v>
      </c>
      <c r="F24" s="22">
        <f>[3]V_МО_21!BK24</f>
        <v>0</v>
      </c>
      <c r="G24" s="21">
        <f t="shared" si="18"/>
        <v>0</v>
      </c>
      <c r="H24" s="22">
        <f>'[3]V 1_кв_21'!BJ24</f>
        <v>0</v>
      </c>
      <c r="I24" s="22">
        <f>'[3]V 1_кв_21'!BK24</f>
        <v>0</v>
      </c>
      <c r="J24" s="21">
        <f t="shared" si="2"/>
        <v>0</v>
      </c>
      <c r="K24" s="22">
        <f>[4]Итого!BJ24+N24</f>
        <v>0</v>
      </c>
      <c r="L24" s="22">
        <f>[4]Итого!BK24+O24</f>
        <v>0</v>
      </c>
      <c r="M24" s="21">
        <f t="shared" si="3"/>
        <v>0</v>
      </c>
      <c r="N24" s="22">
        <f>[5]Итого!BJ24</f>
        <v>0</v>
      </c>
      <c r="O24" s="22">
        <f>[5]Итого!BK24</f>
        <v>0</v>
      </c>
      <c r="P24" s="23">
        <f t="shared" si="13"/>
        <v>0</v>
      </c>
      <c r="Q24" s="24">
        <f t="shared" si="13"/>
        <v>0</v>
      </c>
      <c r="R24" s="24">
        <f t="shared" si="13"/>
        <v>0</v>
      </c>
      <c r="S24" s="21">
        <f t="shared" si="4"/>
        <v>0</v>
      </c>
      <c r="T24" s="22">
        <f t="shared" si="4"/>
        <v>0</v>
      </c>
      <c r="U24" s="22">
        <f t="shared" si="4"/>
        <v>0</v>
      </c>
      <c r="V24" s="21">
        <f t="shared" si="5"/>
        <v>0</v>
      </c>
      <c r="W24" s="22">
        <f t="shared" si="19"/>
        <v>0</v>
      </c>
      <c r="X24" s="22">
        <f t="shared" si="19"/>
        <v>0</v>
      </c>
      <c r="Y24" s="21">
        <f t="shared" si="20"/>
        <v>0</v>
      </c>
      <c r="Z24" s="22">
        <f t="shared" si="21"/>
        <v>0</v>
      </c>
      <c r="AA24" s="22">
        <f t="shared" si="21"/>
        <v>0</v>
      </c>
      <c r="AB24" s="21">
        <f t="shared" si="7"/>
        <v>0</v>
      </c>
      <c r="AC24" s="22">
        <f t="shared" si="22"/>
        <v>0</v>
      </c>
      <c r="AD24" s="22">
        <f t="shared" si="22"/>
        <v>0</v>
      </c>
      <c r="AE24" s="21">
        <f t="shared" si="8"/>
        <v>0</v>
      </c>
      <c r="AF24" s="22">
        <f t="shared" si="23"/>
        <v>0</v>
      </c>
      <c r="AG24" s="22">
        <f t="shared" si="23"/>
        <v>0</v>
      </c>
      <c r="AH24" s="25">
        <f t="shared" si="10"/>
        <v>0</v>
      </c>
      <c r="AI24" s="26">
        <f t="shared" si="10"/>
        <v>0</v>
      </c>
      <c r="AJ24" s="26">
        <f t="shared" si="10"/>
        <v>0</v>
      </c>
      <c r="AK24" s="21">
        <f t="shared" si="11"/>
        <v>0</v>
      </c>
      <c r="AL24" s="22"/>
      <c r="AM24" s="22"/>
      <c r="AN24" s="21">
        <f t="shared" si="12"/>
        <v>0</v>
      </c>
      <c r="AO24" s="22"/>
      <c r="AP24" s="22"/>
      <c r="AQ24" s="22"/>
      <c r="AR24" s="22"/>
      <c r="AS24" s="22"/>
      <c r="AT24" s="22"/>
      <c r="AU24" s="22"/>
    </row>
    <row r="25" spans="1:47">
      <c r="A25" s="18">
        <v>9</v>
      </c>
      <c r="B25" s="19" t="s">
        <v>44</v>
      </c>
      <c r="C25" s="20" t="s">
        <v>45</v>
      </c>
      <c r="D25" s="21">
        <f t="shared" si="1"/>
        <v>0</v>
      </c>
      <c r="E25" s="22">
        <f>[3]V_МО_21!BJ25</f>
        <v>0</v>
      </c>
      <c r="F25" s="22">
        <f>[3]V_МО_21!BK25</f>
        <v>0</v>
      </c>
      <c r="G25" s="21">
        <f t="shared" si="18"/>
        <v>0</v>
      </c>
      <c r="H25" s="22">
        <f>'[3]V 1_кв_21'!BJ25</f>
        <v>0</v>
      </c>
      <c r="I25" s="22">
        <f>'[3]V 1_кв_21'!BK25</f>
        <v>0</v>
      </c>
      <c r="J25" s="21">
        <f t="shared" si="2"/>
        <v>0</v>
      </c>
      <c r="K25" s="22">
        <f>[4]Итого!BJ25+N25</f>
        <v>0</v>
      </c>
      <c r="L25" s="22">
        <f>[4]Итого!BK25+O25</f>
        <v>0</v>
      </c>
      <c r="M25" s="21">
        <f t="shared" si="3"/>
        <v>0</v>
      </c>
      <c r="N25" s="22">
        <f>[5]Итого!BJ25</f>
        <v>0</v>
      </c>
      <c r="O25" s="22">
        <f>[5]Итого!BK25</f>
        <v>0</v>
      </c>
      <c r="P25" s="23">
        <f t="shared" si="13"/>
        <v>0</v>
      </c>
      <c r="Q25" s="24">
        <f t="shared" si="13"/>
        <v>0</v>
      </c>
      <c r="R25" s="24">
        <f t="shared" si="13"/>
        <v>0</v>
      </c>
      <c r="S25" s="21">
        <f t="shared" si="4"/>
        <v>0</v>
      </c>
      <c r="T25" s="22">
        <f t="shared" si="4"/>
        <v>0</v>
      </c>
      <c r="U25" s="22">
        <f t="shared" si="4"/>
        <v>0</v>
      </c>
      <c r="V25" s="21">
        <f t="shared" si="5"/>
        <v>0</v>
      </c>
      <c r="W25" s="22">
        <f t="shared" si="19"/>
        <v>0</v>
      </c>
      <c r="X25" s="22">
        <f t="shared" si="19"/>
        <v>0</v>
      </c>
      <c r="Y25" s="21">
        <f t="shared" si="20"/>
        <v>0</v>
      </c>
      <c r="Z25" s="22">
        <f t="shared" si="21"/>
        <v>0</v>
      </c>
      <c r="AA25" s="22">
        <f t="shared" si="21"/>
        <v>0</v>
      </c>
      <c r="AB25" s="21">
        <f t="shared" si="7"/>
        <v>0</v>
      </c>
      <c r="AC25" s="22">
        <f t="shared" si="22"/>
        <v>0</v>
      </c>
      <c r="AD25" s="22">
        <f t="shared" si="22"/>
        <v>0</v>
      </c>
      <c r="AE25" s="21">
        <f t="shared" si="8"/>
        <v>0</v>
      </c>
      <c r="AF25" s="22">
        <f t="shared" si="23"/>
        <v>0</v>
      </c>
      <c r="AG25" s="22">
        <f t="shared" si="23"/>
        <v>0</v>
      </c>
      <c r="AH25" s="25">
        <f t="shared" si="10"/>
        <v>0</v>
      </c>
      <c r="AI25" s="26">
        <f t="shared" si="10"/>
        <v>0</v>
      </c>
      <c r="AJ25" s="26">
        <f t="shared" si="10"/>
        <v>0</v>
      </c>
      <c r="AK25" s="21">
        <f t="shared" si="11"/>
        <v>0</v>
      </c>
      <c r="AL25" s="22"/>
      <c r="AM25" s="22"/>
      <c r="AN25" s="21">
        <f t="shared" si="12"/>
        <v>0</v>
      </c>
      <c r="AO25" s="22"/>
      <c r="AP25" s="22"/>
      <c r="AQ25" s="22"/>
      <c r="AR25" s="22"/>
      <c r="AS25" s="22"/>
      <c r="AT25" s="22"/>
      <c r="AU25" s="22"/>
    </row>
    <row r="26" spans="1:47">
      <c r="A26" s="18">
        <v>10</v>
      </c>
      <c r="B26" s="19" t="s">
        <v>46</v>
      </c>
      <c r="C26" s="20" t="s">
        <v>47</v>
      </c>
      <c r="D26" s="21">
        <f t="shared" si="1"/>
        <v>0</v>
      </c>
      <c r="E26" s="22">
        <f>[3]V_МО_21!BJ26</f>
        <v>0</v>
      </c>
      <c r="F26" s="22">
        <f>[3]V_МО_21!BK26</f>
        <v>0</v>
      </c>
      <c r="G26" s="21">
        <f t="shared" si="18"/>
        <v>0</v>
      </c>
      <c r="H26" s="22">
        <f>'[3]V 1_кв_21'!BJ26</f>
        <v>0</v>
      </c>
      <c r="I26" s="22">
        <f>'[3]V 1_кв_21'!BK26</f>
        <v>0</v>
      </c>
      <c r="J26" s="21">
        <f t="shared" si="2"/>
        <v>0</v>
      </c>
      <c r="K26" s="22">
        <f>[4]Итого!BJ26+N26</f>
        <v>0</v>
      </c>
      <c r="L26" s="22">
        <f>[4]Итого!BK26+O26</f>
        <v>0</v>
      </c>
      <c r="M26" s="21">
        <f t="shared" si="3"/>
        <v>0</v>
      </c>
      <c r="N26" s="22">
        <f>[5]Итого!BJ26</f>
        <v>0</v>
      </c>
      <c r="O26" s="22">
        <f>[5]Итого!BK26</f>
        <v>0</v>
      </c>
      <c r="P26" s="23">
        <f t="shared" si="13"/>
        <v>0</v>
      </c>
      <c r="Q26" s="24">
        <f t="shared" si="13"/>
        <v>0</v>
      </c>
      <c r="R26" s="24">
        <f t="shared" si="13"/>
        <v>0</v>
      </c>
      <c r="S26" s="21">
        <f t="shared" si="4"/>
        <v>0</v>
      </c>
      <c r="T26" s="22">
        <f t="shared" si="4"/>
        <v>0</v>
      </c>
      <c r="U26" s="22">
        <f t="shared" si="4"/>
        <v>0</v>
      </c>
      <c r="V26" s="21">
        <f t="shared" si="5"/>
        <v>0</v>
      </c>
      <c r="W26" s="22">
        <f t="shared" si="19"/>
        <v>0</v>
      </c>
      <c r="X26" s="22">
        <f t="shared" si="19"/>
        <v>0</v>
      </c>
      <c r="Y26" s="21">
        <f t="shared" si="20"/>
        <v>0</v>
      </c>
      <c r="Z26" s="22">
        <f t="shared" si="21"/>
        <v>0</v>
      </c>
      <c r="AA26" s="22">
        <f t="shared" si="21"/>
        <v>0</v>
      </c>
      <c r="AB26" s="21">
        <f t="shared" si="7"/>
        <v>0</v>
      </c>
      <c r="AC26" s="22">
        <f t="shared" si="22"/>
        <v>0</v>
      </c>
      <c r="AD26" s="22">
        <f t="shared" si="22"/>
        <v>0</v>
      </c>
      <c r="AE26" s="21">
        <f t="shared" si="8"/>
        <v>0</v>
      </c>
      <c r="AF26" s="22">
        <f t="shared" si="23"/>
        <v>0</v>
      </c>
      <c r="AG26" s="22">
        <f t="shared" si="23"/>
        <v>0</v>
      </c>
      <c r="AH26" s="25">
        <f t="shared" si="10"/>
        <v>0</v>
      </c>
      <c r="AI26" s="26">
        <f t="shared" si="10"/>
        <v>0</v>
      </c>
      <c r="AJ26" s="26">
        <f t="shared" si="10"/>
        <v>0</v>
      </c>
      <c r="AK26" s="21">
        <f t="shared" si="11"/>
        <v>0</v>
      </c>
      <c r="AL26" s="22"/>
      <c r="AM26" s="22"/>
      <c r="AN26" s="21">
        <f t="shared" si="12"/>
        <v>0</v>
      </c>
      <c r="AO26" s="22"/>
      <c r="AP26" s="22"/>
      <c r="AQ26" s="22"/>
      <c r="AR26" s="22"/>
      <c r="AS26" s="22"/>
      <c r="AT26" s="22"/>
      <c r="AU26" s="22"/>
    </row>
    <row r="27" spans="1:47">
      <c r="A27" s="18">
        <v>11</v>
      </c>
      <c r="B27" s="19" t="s">
        <v>48</v>
      </c>
      <c r="C27" s="20" t="s">
        <v>49</v>
      </c>
      <c r="D27" s="21">
        <f t="shared" si="1"/>
        <v>0</v>
      </c>
      <c r="E27" s="22">
        <f>[3]V_МО_21!BJ27</f>
        <v>0</v>
      </c>
      <c r="F27" s="22">
        <f>[3]V_МО_21!BK27</f>
        <v>0</v>
      </c>
      <c r="G27" s="21">
        <f t="shared" si="18"/>
        <v>0</v>
      </c>
      <c r="H27" s="22">
        <f>'[3]V 1_кв_21'!BJ27</f>
        <v>0</v>
      </c>
      <c r="I27" s="22">
        <f>'[3]V 1_кв_21'!BK27</f>
        <v>0</v>
      </c>
      <c r="J27" s="21">
        <f t="shared" si="2"/>
        <v>0</v>
      </c>
      <c r="K27" s="22">
        <f>[4]Итого!BJ27+N27</f>
        <v>0</v>
      </c>
      <c r="L27" s="22">
        <f>[4]Итого!BK27+O27</f>
        <v>0</v>
      </c>
      <c r="M27" s="21">
        <f t="shared" si="3"/>
        <v>0</v>
      </c>
      <c r="N27" s="22">
        <f>[5]Итого!BJ27</f>
        <v>0</v>
      </c>
      <c r="O27" s="22">
        <f>[5]Итого!BK27</f>
        <v>0</v>
      </c>
      <c r="P27" s="23">
        <f t="shared" si="13"/>
        <v>0</v>
      </c>
      <c r="Q27" s="24">
        <f t="shared" si="13"/>
        <v>0</v>
      </c>
      <c r="R27" s="24">
        <f t="shared" si="13"/>
        <v>0</v>
      </c>
      <c r="S27" s="21">
        <f t="shared" si="4"/>
        <v>0</v>
      </c>
      <c r="T27" s="22">
        <f t="shared" si="4"/>
        <v>0</v>
      </c>
      <c r="U27" s="22">
        <f t="shared" si="4"/>
        <v>0</v>
      </c>
      <c r="V27" s="21">
        <f t="shared" si="5"/>
        <v>0</v>
      </c>
      <c r="W27" s="22">
        <f t="shared" si="19"/>
        <v>0</v>
      </c>
      <c r="X27" s="22">
        <f t="shared" si="19"/>
        <v>0</v>
      </c>
      <c r="Y27" s="21">
        <f t="shared" si="20"/>
        <v>0</v>
      </c>
      <c r="Z27" s="22">
        <f t="shared" si="21"/>
        <v>0</v>
      </c>
      <c r="AA27" s="22">
        <f t="shared" si="21"/>
        <v>0</v>
      </c>
      <c r="AB27" s="21">
        <f t="shared" si="7"/>
        <v>0</v>
      </c>
      <c r="AC27" s="22">
        <f t="shared" si="22"/>
        <v>0</v>
      </c>
      <c r="AD27" s="22">
        <f t="shared" si="22"/>
        <v>0</v>
      </c>
      <c r="AE27" s="21">
        <f t="shared" si="8"/>
        <v>0</v>
      </c>
      <c r="AF27" s="22">
        <f t="shared" si="23"/>
        <v>0</v>
      </c>
      <c r="AG27" s="22">
        <f t="shared" si="23"/>
        <v>0</v>
      </c>
      <c r="AH27" s="25">
        <f t="shared" si="10"/>
        <v>0</v>
      </c>
      <c r="AI27" s="26">
        <f t="shared" si="10"/>
        <v>0</v>
      </c>
      <c r="AJ27" s="26">
        <f t="shared" si="10"/>
        <v>0</v>
      </c>
      <c r="AK27" s="21">
        <f t="shared" si="11"/>
        <v>0</v>
      </c>
      <c r="AL27" s="22"/>
      <c r="AM27" s="22"/>
      <c r="AN27" s="21">
        <f t="shared" si="12"/>
        <v>0</v>
      </c>
      <c r="AO27" s="22"/>
      <c r="AP27" s="22"/>
      <c r="AQ27" s="22"/>
      <c r="AR27" s="22"/>
      <c r="AS27" s="22"/>
      <c r="AT27" s="22"/>
      <c r="AU27" s="22"/>
    </row>
    <row r="28" spans="1:47">
      <c r="A28" s="18">
        <v>12</v>
      </c>
      <c r="B28" s="19" t="s">
        <v>50</v>
      </c>
      <c r="C28" s="20" t="s">
        <v>51</v>
      </c>
      <c r="D28" s="21">
        <f t="shared" si="1"/>
        <v>1145</v>
      </c>
      <c r="E28" s="22">
        <f>[3]V_МО_21!BJ28</f>
        <v>0</v>
      </c>
      <c r="F28" s="22">
        <f>[3]V_МО_21!BK28</f>
        <v>1145</v>
      </c>
      <c r="G28" s="21">
        <f t="shared" si="18"/>
        <v>286</v>
      </c>
      <c r="H28" s="22">
        <f>'[3]V 1_кв_21'!BJ28</f>
        <v>0</v>
      </c>
      <c r="I28" s="22">
        <f>'[3]V 1_кв_21'!BK28</f>
        <v>286</v>
      </c>
      <c r="J28" s="21">
        <f t="shared" si="2"/>
        <v>0</v>
      </c>
      <c r="K28" s="22">
        <f>[4]Итого!BJ28+N28</f>
        <v>0</v>
      </c>
      <c r="L28" s="22">
        <f>[4]Итого!BK28+O28</f>
        <v>0</v>
      </c>
      <c r="M28" s="21">
        <f t="shared" si="3"/>
        <v>0</v>
      </c>
      <c r="N28" s="22">
        <f>[5]Итого!BJ28</f>
        <v>0</v>
      </c>
      <c r="O28" s="22">
        <f>[5]Итого!BK28</f>
        <v>0</v>
      </c>
      <c r="P28" s="35">
        <f t="shared" si="13"/>
        <v>0</v>
      </c>
      <c r="Q28" s="36">
        <f t="shared" si="13"/>
        <v>0</v>
      </c>
      <c r="R28" s="36">
        <f t="shared" si="13"/>
        <v>0</v>
      </c>
      <c r="S28" s="21">
        <f t="shared" si="4"/>
        <v>-286</v>
      </c>
      <c r="T28" s="22">
        <f t="shared" si="4"/>
        <v>0</v>
      </c>
      <c r="U28" s="22">
        <f t="shared" si="4"/>
        <v>-286</v>
      </c>
      <c r="V28" s="21">
        <f t="shared" si="5"/>
        <v>0</v>
      </c>
      <c r="W28" s="22">
        <f t="shared" si="19"/>
        <v>0</v>
      </c>
      <c r="X28" s="22">
        <f t="shared" si="19"/>
        <v>0</v>
      </c>
      <c r="Y28" s="21">
        <f t="shared" si="20"/>
        <v>-286</v>
      </c>
      <c r="Z28" s="22">
        <f t="shared" si="21"/>
        <v>0</v>
      </c>
      <c r="AA28" s="22">
        <f t="shared" si="21"/>
        <v>-286</v>
      </c>
      <c r="AB28" s="21">
        <f t="shared" si="7"/>
        <v>0</v>
      </c>
      <c r="AC28" s="22">
        <f t="shared" si="22"/>
        <v>0</v>
      </c>
      <c r="AD28" s="22">
        <f t="shared" si="22"/>
        <v>0</v>
      </c>
      <c r="AE28" s="21">
        <f t="shared" si="8"/>
        <v>1145</v>
      </c>
      <c r="AF28" s="22">
        <f t="shared" si="23"/>
        <v>0</v>
      </c>
      <c r="AG28" s="22">
        <f t="shared" si="23"/>
        <v>1145</v>
      </c>
      <c r="AH28" s="25">
        <f t="shared" si="10"/>
        <v>0</v>
      </c>
      <c r="AI28" s="26">
        <f t="shared" si="10"/>
        <v>0</v>
      </c>
      <c r="AJ28" s="26">
        <f t="shared" si="10"/>
        <v>0</v>
      </c>
      <c r="AK28" s="21">
        <f t="shared" si="11"/>
        <v>0</v>
      </c>
      <c r="AL28" s="22"/>
      <c r="AM28" s="22"/>
      <c r="AN28" s="21">
        <f t="shared" si="12"/>
        <v>0</v>
      </c>
      <c r="AO28" s="22"/>
      <c r="AP28" s="22"/>
      <c r="AQ28" s="22"/>
      <c r="AR28" s="22"/>
      <c r="AS28" s="22"/>
      <c r="AT28" s="22"/>
      <c r="AU28" s="22"/>
    </row>
    <row r="29" spans="1:47">
      <c r="A29" s="37"/>
      <c r="B29" s="38" t="s">
        <v>52</v>
      </c>
      <c r="C29" s="39"/>
      <c r="D29" s="40">
        <f t="shared" ref="D29:O29" si="24">SUM(D23:D28)</f>
        <v>10418</v>
      </c>
      <c r="E29" s="40">
        <f t="shared" si="24"/>
        <v>200</v>
      </c>
      <c r="F29" s="40">
        <f t="shared" si="24"/>
        <v>10218</v>
      </c>
      <c r="G29" s="40">
        <f t="shared" si="24"/>
        <v>2604</v>
      </c>
      <c r="H29" s="40">
        <f t="shared" si="24"/>
        <v>50</v>
      </c>
      <c r="I29" s="40">
        <f t="shared" si="24"/>
        <v>2554</v>
      </c>
      <c r="J29" s="40">
        <f t="shared" si="24"/>
        <v>1260</v>
      </c>
      <c r="K29" s="40">
        <f t="shared" si="24"/>
        <v>65</v>
      </c>
      <c r="L29" s="40">
        <f>SUM(L23:L28)</f>
        <v>1195</v>
      </c>
      <c r="M29" s="40">
        <f t="shared" si="24"/>
        <v>0</v>
      </c>
      <c r="N29" s="40">
        <f t="shared" si="24"/>
        <v>0</v>
      </c>
      <c r="O29" s="40">
        <f t="shared" si="24"/>
        <v>0</v>
      </c>
      <c r="P29" s="41">
        <f t="shared" si="13"/>
        <v>48.39</v>
      </c>
      <c r="Q29" s="41">
        <f t="shared" si="13"/>
        <v>130</v>
      </c>
      <c r="R29" s="41">
        <f t="shared" si="13"/>
        <v>46.79</v>
      </c>
      <c r="S29" s="40">
        <f t="shared" si="4"/>
        <v>-1344</v>
      </c>
      <c r="T29" s="40">
        <f t="shared" si="4"/>
        <v>15</v>
      </c>
      <c r="U29" s="40">
        <f t="shared" si="4"/>
        <v>-1359</v>
      </c>
      <c r="V29" s="40">
        <f t="shared" ref="V29:AG29" si="25">SUM(V23:V28)</f>
        <v>15</v>
      </c>
      <c r="W29" s="40">
        <f t="shared" si="25"/>
        <v>15</v>
      </c>
      <c r="X29" s="40">
        <f t="shared" si="25"/>
        <v>0</v>
      </c>
      <c r="Y29" s="40">
        <f t="shared" si="25"/>
        <v>-1359</v>
      </c>
      <c r="Z29" s="40">
        <f t="shared" si="25"/>
        <v>0</v>
      </c>
      <c r="AA29" s="40">
        <f t="shared" si="25"/>
        <v>-1359</v>
      </c>
      <c r="AB29" s="40">
        <f t="shared" si="25"/>
        <v>631</v>
      </c>
      <c r="AC29" s="40">
        <f t="shared" si="25"/>
        <v>33</v>
      </c>
      <c r="AD29" s="40">
        <f t="shared" si="25"/>
        <v>598</v>
      </c>
      <c r="AE29" s="40">
        <f t="shared" si="25"/>
        <v>9158</v>
      </c>
      <c r="AF29" s="40">
        <f t="shared" si="25"/>
        <v>135</v>
      </c>
      <c r="AG29" s="40">
        <f t="shared" si="25"/>
        <v>9023</v>
      </c>
      <c r="AH29" s="42">
        <f t="shared" si="10"/>
        <v>14.5</v>
      </c>
      <c r="AI29" s="42">
        <f t="shared" si="10"/>
        <v>4.0999999999999996</v>
      </c>
      <c r="AJ29" s="42">
        <f t="shared" si="10"/>
        <v>15.1</v>
      </c>
      <c r="AK29" s="40">
        <f t="shared" ref="AK29:AT29" si="26">SUM(AK23:AK28)</f>
        <v>0</v>
      </c>
      <c r="AL29" s="40">
        <f t="shared" si="26"/>
        <v>0</v>
      </c>
      <c r="AM29" s="40">
        <f t="shared" si="26"/>
        <v>0</v>
      </c>
      <c r="AN29" s="40">
        <f t="shared" si="26"/>
        <v>0</v>
      </c>
      <c r="AO29" s="40">
        <f t="shared" si="26"/>
        <v>0</v>
      </c>
      <c r="AP29" s="40">
        <f t="shared" si="26"/>
        <v>0</v>
      </c>
      <c r="AQ29" s="40">
        <f t="shared" si="26"/>
        <v>0</v>
      </c>
      <c r="AR29" s="40">
        <f t="shared" si="26"/>
        <v>0</v>
      </c>
      <c r="AS29" s="40">
        <f t="shared" si="26"/>
        <v>0</v>
      </c>
      <c r="AT29" s="40">
        <f t="shared" si="26"/>
        <v>0</v>
      </c>
      <c r="AU29" s="40">
        <f>SUM(AU23:AU28)</f>
        <v>0</v>
      </c>
    </row>
    <row r="30" spans="1:47">
      <c r="A30" s="18">
        <v>13</v>
      </c>
      <c r="B30" s="19" t="s">
        <v>53</v>
      </c>
      <c r="C30" s="20" t="s">
        <v>54</v>
      </c>
      <c r="D30" s="21">
        <f>E30+F30</f>
        <v>0</v>
      </c>
      <c r="E30" s="22">
        <f>[3]V_МО_21!BJ30</f>
        <v>0</v>
      </c>
      <c r="F30" s="22">
        <f>[3]V_МО_21!BK30</f>
        <v>0</v>
      </c>
      <c r="G30" s="21">
        <f>H30+I30</f>
        <v>0</v>
      </c>
      <c r="H30" s="22">
        <f>'[3]V 1_кв_21'!BJ30</f>
        <v>0</v>
      </c>
      <c r="I30" s="22">
        <f>'[3]V 1_кв_21'!BK30</f>
        <v>0</v>
      </c>
      <c r="J30" s="21">
        <f>K30+L30</f>
        <v>0</v>
      </c>
      <c r="K30" s="22">
        <f>[4]Итого!BJ30+N30</f>
        <v>0</v>
      </c>
      <c r="L30" s="22">
        <f>[4]Итого!BK30+O30</f>
        <v>0</v>
      </c>
      <c r="M30" s="21">
        <f>N30+O30</f>
        <v>0</v>
      </c>
      <c r="N30" s="22">
        <f>[5]Итого!BJ30</f>
        <v>0</v>
      </c>
      <c r="O30" s="22">
        <f>[5]Итого!BK30</f>
        <v>0</v>
      </c>
      <c r="P30" s="23">
        <f t="shared" si="13"/>
        <v>0</v>
      </c>
      <c r="Q30" s="24">
        <f t="shared" si="13"/>
        <v>0</v>
      </c>
      <c r="R30" s="24">
        <f t="shared" si="13"/>
        <v>0</v>
      </c>
      <c r="S30" s="21">
        <f t="shared" si="4"/>
        <v>0</v>
      </c>
      <c r="T30" s="22">
        <f t="shared" si="4"/>
        <v>0</v>
      </c>
      <c r="U30" s="22">
        <f t="shared" si="4"/>
        <v>0</v>
      </c>
      <c r="V30" s="21">
        <f>W30+X30</f>
        <v>0</v>
      </c>
      <c r="W30" s="22">
        <f t="shared" ref="W30:X32" si="27">IFERROR(IF(T30&gt;0,T30,0),0)</f>
        <v>0</v>
      </c>
      <c r="X30" s="22">
        <f t="shared" si="27"/>
        <v>0</v>
      </c>
      <c r="Y30" s="21">
        <f>Z30+AA30</f>
        <v>0</v>
      </c>
      <c r="Z30" s="22">
        <f t="shared" ref="Z30:AA32" si="28">IFERROR(IF(T30&lt;0,T30,0),0)</f>
        <v>0</v>
      </c>
      <c r="AA30" s="22">
        <f t="shared" si="28"/>
        <v>0</v>
      </c>
      <c r="AB30" s="21">
        <f>AC30+AD30</f>
        <v>0</v>
      </c>
      <c r="AC30" s="22">
        <f t="shared" ref="AC30:AD32" si="29">ROUND((K30/2),0)</f>
        <v>0</v>
      </c>
      <c r="AD30" s="22">
        <f t="shared" si="29"/>
        <v>0</v>
      </c>
      <c r="AE30" s="21">
        <f>AF30+AG30</f>
        <v>0</v>
      </c>
      <c r="AF30" s="22">
        <f t="shared" ref="AF30:AG32" si="30">ROUND((E30-K30),0)</f>
        <v>0</v>
      </c>
      <c r="AG30" s="22">
        <f t="shared" si="30"/>
        <v>0</v>
      </c>
      <c r="AH30" s="25">
        <f t="shared" si="10"/>
        <v>0</v>
      </c>
      <c r="AI30" s="26">
        <f t="shared" si="10"/>
        <v>0</v>
      </c>
      <c r="AJ30" s="26">
        <f t="shared" si="10"/>
        <v>0</v>
      </c>
      <c r="AK30" s="21">
        <f>AL30+AM30</f>
        <v>0</v>
      </c>
      <c r="AL30" s="22"/>
      <c r="AM30" s="22"/>
      <c r="AN30" s="21">
        <f>AO30+AP30</f>
        <v>0</v>
      </c>
      <c r="AO30" s="22"/>
      <c r="AP30" s="22"/>
      <c r="AQ30" s="22"/>
      <c r="AR30" s="22"/>
      <c r="AS30" s="22"/>
      <c r="AT30" s="22"/>
      <c r="AU30" s="22"/>
    </row>
    <row r="31" spans="1:47">
      <c r="A31" s="18">
        <v>14</v>
      </c>
      <c r="B31" s="19" t="s">
        <v>55</v>
      </c>
      <c r="C31" s="20" t="s">
        <v>56</v>
      </c>
      <c r="D31" s="21">
        <f>E31+F31</f>
        <v>272</v>
      </c>
      <c r="E31" s="22">
        <f>[3]V_МО_21!BJ31</f>
        <v>0</v>
      </c>
      <c r="F31" s="22">
        <f>[3]V_МО_21!BK31</f>
        <v>272</v>
      </c>
      <c r="G31" s="21">
        <f>H31+I31</f>
        <v>68</v>
      </c>
      <c r="H31" s="22">
        <f>'[3]V 1_кв_21'!BJ31</f>
        <v>0</v>
      </c>
      <c r="I31" s="22">
        <f>'[3]V 1_кв_21'!BK31</f>
        <v>68</v>
      </c>
      <c r="J31" s="21">
        <f>K31+L31</f>
        <v>24</v>
      </c>
      <c r="K31" s="22">
        <f>[4]Итого!BJ31+N31</f>
        <v>0</v>
      </c>
      <c r="L31" s="22">
        <f>[4]Итого!BK31+O31</f>
        <v>24</v>
      </c>
      <c r="M31" s="21">
        <f>N31+O31</f>
        <v>0</v>
      </c>
      <c r="N31" s="22">
        <f>[5]Итого!BJ31</f>
        <v>0</v>
      </c>
      <c r="O31" s="22">
        <f>[5]Итого!BK31</f>
        <v>0</v>
      </c>
      <c r="P31" s="43">
        <f t="shared" si="13"/>
        <v>35.29</v>
      </c>
      <c r="Q31" s="44">
        <f t="shared" si="13"/>
        <v>0</v>
      </c>
      <c r="R31" s="45">
        <f t="shared" si="13"/>
        <v>35.29</v>
      </c>
      <c r="S31" s="21">
        <f t="shared" si="4"/>
        <v>-44</v>
      </c>
      <c r="T31" s="22">
        <f t="shared" si="4"/>
        <v>0</v>
      </c>
      <c r="U31" s="22">
        <f t="shared" si="4"/>
        <v>-44</v>
      </c>
      <c r="V31" s="21">
        <f>W31+X31</f>
        <v>0</v>
      </c>
      <c r="W31" s="22">
        <f t="shared" si="27"/>
        <v>0</v>
      </c>
      <c r="X31" s="22">
        <f t="shared" si="27"/>
        <v>0</v>
      </c>
      <c r="Y31" s="21">
        <f>Z31+AA31</f>
        <v>-44</v>
      </c>
      <c r="Z31" s="22">
        <f t="shared" si="28"/>
        <v>0</v>
      </c>
      <c r="AA31" s="22">
        <f t="shared" si="28"/>
        <v>-44</v>
      </c>
      <c r="AB31" s="21">
        <f>AC31+AD31</f>
        <v>12</v>
      </c>
      <c r="AC31" s="22">
        <f t="shared" si="29"/>
        <v>0</v>
      </c>
      <c r="AD31" s="22">
        <f t="shared" si="29"/>
        <v>12</v>
      </c>
      <c r="AE31" s="21">
        <f>AF31+AG31</f>
        <v>248</v>
      </c>
      <c r="AF31" s="22">
        <f t="shared" si="30"/>
        <v>0</v>
      </c>
      <c r="AG31" s="22">
        <f t="shared" si="30"/>
        <v>248</v>
      </c>
      <c r="AH31" s="25">
        <f t="shared" si="10"/>
        <v>20.7</v>
      </c>
      <c r="AI31" s="26">
        <f t="shared" si="10"/>
        <v>0</v>
      </c>
      <c r="AJ31" s="26">
        <f t="shared" si="10"/>
        <v>20.7</v>
      </c>
      <c r="AK31" s="21">
        <f>AL31+AM31</f>
        <v>0</v>
      </c>
      <c r="AL31" s="22"/>
      <c r="AM31" s="22"/>
      <c r="AN31" s="21">
        <f>AO31+AP31</f>
        <v>0</v>
      </c>
      <c r="AO31" s="22"/>
      <c r="AP31" s="22"/>
      <c r="AQ31" s="22"/>
      <c r="AR31" s="22"/>
      <c r="AS31" s="22"/>
      <c r="AT31" s="22"/>
      <c r="AU31" s="22"/>
    </row>
    <row r="32" spans="1:47">
      <c r="A32" s="18">
        <v>15</v>
      </c>
      <c r="B32" s="19" t="s">
        <v>57</v>
      </c>
      <c r="C32" s="20" t="s">
        <v>58</v>
      </c>
      <c r="D32" s="21">
        <f>E32+F32</f>
        <v>2793</v>
      </c>
      <c r="E32" s="22">
        <f>[3]V_МО_21!BJ32</f>
        <v>168</v>
      </c>
      <c r="F32" s="22">
        <f>[3]V_МО_21!BK32</f>
        <v>2625</v>
      </c>
      <c r="G32" s="21">
        <f>H32+I32</f>
        <v>698</v>
      </c>
      <c r="H32" s="22">
        <f>'[3]V 1_кв_21'!BJ32</f>
        <v>42</v>
      </c>
      <c r="I32" s="22">
        <f>'[3]V 1_кв_21'!BK32</f>
        <v>656</v>
      </c>
      <c r="J32" s="21">
        <f>K32+L32</f>
        <v>307</v>
      </c>
      <c r="K32" s="22">
        <f>[4]Итого!BJ32+N32</f>
        <v>0</v>
      </c>
      <c r="L32" s="22">
        <f>[4]Итого!BK32+O32</f>
        <v>307</v>
      </c>
      <c r="M32" s="21">
        <f>N32+O32</f>
        <v>0</v>
      </c>
      <c r="N32" s="22">
        <f>[5]Итого!BJ32</f>
        <v>0</v>
      </c>
      <c r="O32" s="22">
        <f>[5]Итого!BK32</f>
        <v>0</v>
      </c>
      <c r="P32" s="23">
        <f t="shared" si="13"/>
        <v>43.98</v>
      </c>
      <c r="Q32" s="24">
        <f t="shared" si="13"/>
        <v>0</v>
      </c>
      <c r="R32" s="24">
        <f t="shared" si="13"/>
        <v>46.8</v>
      </c>
      <c r="S32" s="21">
        <f t="shared" si="4"/>
        <v>-391</v>
      </c>
      <c r="T32" s="22">
        <f t="shared" si="4"/>
        <v>-42</v>
      </c>
      <c r="U32" s="22">
        <f t="shared" si="4"/>
        <v>-349</v>
      </c>
      <c r="V32" s="21">
        <f>W32+X32</f>
        <v>0</v>
      </c>
      <c r="W32" s="22">
        <f t="shared" si="27"/>
        <v>0</v>
      </c>
      <c r="X32" s="22">
        <f t="shared" si="27"/>
        <v>0</v>
      </c>
      <c r="Y32" s="21">
        <f>Z32+AA32</f>
        <v>-391</v>
      </c>
      <c r="Z32" s="22">
        <f t="shared" si="28"/>
        <v>-42</v>
      </c>
      <c r="AA32" s="22">
        <f t="shared" si="28"/>
        <v>-349</v>
      </c>
      <c r="AB32" s="21">
        <f>AC32+AD32</f>
        <v>154</v>
      </c>
      <c r="AC32" s="22">
        <f t="shared" si="29"/>
        <v>0</v>
      </c>
      <c r="AD32" s="22">
        <f t="shared" si="29"/>
        <v>154</v>
      </c>
      <c r="AE32" s="21">
        <f>AF32+AG32</f>
        <v>2486</v>
      </c>
      <c r="AF32" s="22">
        <f t="shared" si="30"/>
        <v>168</v>
      </c>
      <c r="AG32" s="22">
        <f t="shared" si="30"/>
        <v>2318</v>
      </c>
      <c r="AH32" s="25">
        <f t="shared" si="10"/>
        <v>16.100000000000001</v>
      </c>
      <c r="AI32" s="26">
        <f t="shared" si="10"/>
        <v>0</v>
      </c>
      <c r="AJ32" s="26">
        <f t="shared" si="10"/>
        <v>15.1</v>
      </c>
      <c r="AK32" s="21">
        <f>AL32+AM32</f>
        <v>0</v>
      </c>
      <c r="AL32" s="22"/>
      <c r="AM32" s="22"/>
      <c r="AN32" s="21">
        <f>AO32+AP32</f>
        <v>0</v>
      </c>
      <c r="AO32" s="22"/>
      <c r="AP32" s="22"/>
      <c r="AQ32" s="22"/>
      <c r="AR32" s="22"/>
      <c r="AS32" s="22"/>
      <c r="AT32" s="22"/>
      <c r="AU32" s="22"/>
    </row>
    <row r="33" spans="1:47" ht="22.5" customHeight="1">
      <c r="A33" s="37"/>
      <c r="B33" s="38" t="s">
        <v>59</v>
      </c>
      <c r="C33" s="46"/>
      <c r="D33" s="40">
        <f>D30+D31+D32</f>
        <v>3065</v>
      </c>
      <c r="E33" s="40">
        <f t="shared" ref="E33:O33" si="31">E30+E31+E32</f>
        <v>168</v>
      </c>
      <c r="F33" s="40">
        <f t="shared" si="31"/>
        <v>2897</v>
      </c>
      <c r="G33" s="40">
        <f t="shared" si="31"/>
        <v>766</v>
      </c>
      <c r="H33" s="40">
        <f t="shared" si="31"/>
        <v>42</v>
      </c>
      <c r="I33" s="40">
        <f>I30+I31+I32</f>
        <v>724</v>
      </c>
      <c r="J33" s="40">
        <f t="shared" ref="J33" si="32">SUM(J30:J32)</f>
        <v>331</v>
      </c>
      <c r="K33" s="40">
        <f>SUM(K30:K32)</f>
        <v>0</v>
      </c>
      <c r="L33" s="40">
        <f>SUM(L30:L32)</f>
        <v>331</v>
      </c>
      <c r="M33" s="40">
        <f>M30+M31+M32</f>
        <v>0</v>
      </c>
      <c r="N33" s="40">
        <f t="shared" si="31"/>
        <v>0</v>
      </c>
      <c r="O33" s="40">
        <f t="shared" si="31"/>
        <v>0</v>
      </c>
      <c r="P33" s="41">
        <f t="shared" si="13"/>
        <v>43.21</v>
      </c>
      <c r="Q33" s="41">
        <f t="shared" si="13"/>
        <v>0</v>
      </c>
      <c r="R33" s="41">
        <f t="shared" si="13"/>
        <v>45.72</v>
      </c>
      <c r="S33" s="40">
        <f t="shared" si="4"/>
        <v>-435</v>
      </c>
      <c r="T33" s="40">
        <f t="shared" si="4"/>
        <v>-42</v>
      </c>
      <c r="U33" s="40">
        <f t="shared" si="4"/>
        <v>-393</v>
      </c>
      <c r="V33" s="40">
        <f t="shared" ref="V33:AG33" si="33">V30+V31+V32</f>
        <v>0</v>
      </c>
      <c r="W33" s="40">
        <f t="shared" si="33"/>
        <v>0</v>
      </c>
      <c r="X33" s="40">
        <f t="shared" si="33"/>
        <v>0</v>
      </c>
      <c r="Y33" s="40">
        <f t="shared" si="33"/>
        <v>-435</v>
      </c>
      <c r="Z33" s="40">
        <f t="shared" si="33"/>
        <v>-42</v>
      </c>
      <c r="AA33" s="40">
        <f t="shared" si="33"/>
        <v>-393</v>
      </c>
      <c r="AB33" s="40">
        <f t="shared" si="33"/>
        <v>166</v>
      </c>
      <c r="AC33" s="40">
        <f t="shared" si="33"/>
        <v>0</v>
      </c>
      <c r="AD33" s="40">
        <f t="shared" si="33"/>
        <v>166</v>
      </c>
      <c r="AE33" s="40">
        <f t="shared" si="33"/>
        <v>2734</v>
      </c>
      <c r="AF33" s="40">
        <f t="shared" si="33"/>
        <v>168</v>
      </c>
      <c r="AG33" s="40">
        <f t="shared" si="33"/>
        <v>2566</v>
      </c>
      <c r="AH33" s="42">
        <f t="shared" si="10"/>
        <v>16.5</v>
      </c>
      <c r="AI33" s="42">
        <f t="shared" si="10"/>
        <v>0</v>
      </c>
      <c r="AJ33" s="42">
        <f t="shared" si="10"/>
        <v>15.5</v>
      </c>
      <c r="AK33" s="40">
        <f t="shared" ref="AK33:AU33" si="34">AK30+AK31+AK32</f>
        <v>0</v>
      </c>
      <c r="AL33" s="40">
        <f t="shared" si="34"/>
        <v>0</v>
      </c>
      <c r="AM33" s="40">
        <f t="shared" si="34"/>
        <v>0</v>
      </c>
      <c r="AN33" s="40">
        <f t="shared" si="34"/>
        <v>0</v>
      </c>
      <c r="AO33" s="40">
        <f t="shared" si="34"/>
        <v>0</v>
      </c>
      <c r="AP33" s="40">
        <f t="shared" si="34"/>
        <v>0</v>
      </c>
      <c r="AQ33" s="40">
        <f t="shared" si="34"/>
        <v>0</v>
      </c>
      <c r="AR33" s="40">
        <f t="shared" si="34"/>
        <v>0</v>
      </c>
      <c r="AS33" s="40">
        <f t="shared" si="34"/>
        <v>0</v>
      </c>
      <c r="AT33" s="40">
        <f t="shared" si="34"/>
        <v>0</v>
      </c>
      <c r="AU33" s="40">
        <f t="shared" si="34"/>
        <v>0</v>
      </c>
    </row>
    <row r="34" spans="1:47" ht="62.25" customHeight="1">
      <c r="A34" s="18">
        <v>16</v>
      </c>
      <c r="B34" s="19" t="s">
        <v>60</v>
      </c>
      <c r="C34" s="20" t="s">
        <v>61</v>
      </c>
      <c r="D34" s="21">
        <f t="shared" ref="D34:D56" si="35">E34+F34</f>
        <v>1948</v>
      </c>
      <c r="E34" s="22">
        <f>[3]V_МО_21!BJ34</f>
        <v>0</v>
      </c>
      <c r="F34" s="22">
        <f>[3]V_МО_21!BK34</f>
        <v>1948</v>
      </c>
      <c r="G34" s="21">
        <f t="shared" ref="G34:G56" si="36">H34+I34</f>
        <v>487</v>
      </c>
      <c r="H34" s="22">
        <f>'[3]V 1_кв_21'!BJ34</f>
        <v>0</v>
      </c>
      <c r="I34" s="22">
        <f>'[3]V 1_кв_21'!BK34</f>
        <v>487</v>
      </c>
      <c r="J34" s="21">
        <f t="shared" ref="J34:J56" si="37">K34+L34</f>
        <v>43</v>
      </c>
      <c r="K34" s="22">
        <f>[4]Итого!BJ34+N34</f>
        <v>0</v>
      </c>
      <c r="L34" s="22">
        <f>[4]Итого!BK34+O34</f>
        <v>43</v>
      </c>
      <c r="M34" s="21">
        <f t="shared" ref="M34:M56" si="38">N34+O34</f>
        <v>0</v>
      </c>
      <c r="N34" s="22">
        <f>[5]Итого!BJ34</f>
        <v>0</v>
      </c>
      <c r="O34" s="22">
        <f>[5]Итого!BK34</f>
        <v>0</v>
      </c>
      <c r="P34" s="23">
        <f t="shared" si="13"/>
        <v>8.83</v>
      </c>
      <c r="Q34" s="47">
        <f t="shared" si="13"/>
        <v>0</v>
      </c>
      <c r="R34" s="48">
        <f t="shared" si="13"/>
        <v>8.83</v>
      </c>
      <c r="S34" s="21">
        <f t="shared" si="4"/>
        <v>-444</v>
      </c>
      <c r="T34" s="22">
        <f t="shared" si="4"/>
        <v>0</v>
      </c>
      <c r="U34" s="22">
        <f t="shared" si="4"/>
        <v>-444</v>
      </c>
      <c r="V34" s="21">
        <f t="shared" ref="V34:V55" si="39">W34+X34</f>
        <v>0</v>
      </c>
      <c r="W34" s="22">
        <f t="shared" ref="W34:X55" si="40">IFERROR(IF(T34&gt;0,T34,0),0)</f>
        <v>0</v>
      </c>
      <c r="X34" s="22">
        <f t="shared" si="40"/>
        <v>0</v>
      </c>
      <c r="Y34" s="21">
        <f t="shared" ref="Y34:Y55" si="41">Z34+AA34</f>
        <v>-444</v>
      </c>
      <c r="Z34" s="22">
        <f t="shared" ref="Z34:AA55" si="42">IFERROR(IF(T34&lt;0,T34,0),0)</f>
        <v>0</v>
      </c>
      <c r="AA34" s="22">
        <f t="shared" si="42"/>
        <v>-444</v>
      </c>
      <c r="AB34" s="21">
        <f t="shared" ref="AB34:AB56" si="43">AC34+AD34</f>
        <v>22</v>
      </c>
      <c r="AC34" s="22">
        <f t="shared" ref="AC34:AD58" si="44">ROUND((K34/2),0)</f>
        <v>0</v>
      </c>
      <c r="AD34" s="22">
        <f t="shared" si="44"/>
        <v>22</v>
      </c>
      <c r="AE34" s="21">
        <f t="shared" ref="AE34:AE56" si="45">AF34+AG34</f>
        <v>1905</v>
      </c>
      <c r="AF34" s="22">
        <f t="shared" ref="AF34:AG57" si="46">ROUND((E34-K34),0)</f>
        <v>0</v>
      </c>
      <c r="AG34" s="22">
        <f t="shared" si="46"/>
        <v>1905</v>
      </c>
      <c r="AH34" s="25">
        <f t="shared" si="10"/>
        <v>86.6</v>
      </c>
      <c r="AI34" s="26">
        <f t="shared" si="10"/>
        <v>0</v>
      </c>
      <c r="AJ34" s="26">
        <f t="shared" si="10"/>
        <v>86.6</v>
      </c>
      <c r="AK34" s="21">
        <f t="shared" ref="AK34:AK55" si="47">AL34+AM34</f>
        <v>0</v>
      </c>
      <c r="AL34" s="22"/>
      <c r="AM34" s="22"/>
      <c r="AN34" s="21">
        <f t="shared" ref="AN34:AN55" si="48">AO34+AP34</f>
        <v>0</v>
      </c>
      <c r="AO34" s="22"/>
      <c r="AP34" s="49"/>
      <c r="AQ34" s="49"/>
      <c r="AR34" s="49"/>
      <c r="AS34" s="49"/>
      <c r="AT34" s="49"/>
      <c r="AU34" s="22"/>
    </row>
    <row r="35" spans="1:47">
      <c r="A35" s="18">
        <v>17</v>
      </c>
      <c r="B35" s="19" t="s">
        <v>62</v>
      </c>
      <c r="C35" s="20" t="s">
        <v>63</v>
      </c>
      <c r="D35" s="21">
        <f t="shared" si="35"/>
        <v>798</v>
      </c>
      <c r="E35" s="22">
        <f>[3]V_МО_21!BJ35</f>
        <v>0</v>
      </c>
      <c r="F35" s="22">
        <f>[3]V_МО_21!BK35</f>
        <v>798</v>
      </c>
      <c r="G35" s="21">
        <f t="shared" si="36"/>
        <v>200</v>
      </c>
      <c r="H35" s="22">
        <f>'[3]V 1_кв_21'!BJ35</f>
        <v>0</v>
      </c>
      <c r="I35" s="22">
        <f>'[3]V 1_кв_21'!BK35</f>
        <v>200</v>
      </c>
      <c r="J35" s="21">
        <f t="shared" si="37"/>
        <v>92</v>
      </c>
      <c r="K35" s="22">
        <f>[4]Итого!BJ35+N35</f>
        <v>0</v>
      </c>
      <c r="L35" s="22">
        <f>[4]Итого!BK35+O35</f>
        <v>92</v>
      </c>
      <c r="M35" s="21">
        <f t="shared" si="38"/>
        <v>0</v>
      </c>
      <c r="N35" s="22">
        <f>[5]Итого!BJ35</f>
        <v>0</v>
      </c>
      <c r="O35" s="22">
        <f>[5]Итого!BK35</f>
        <v>0</v>
      </c>
      <c r="P35" s="23">
        <f t="shared" si="13"/>
        <v>46</v>
      </c>
      <c r="Q35" s="50">
        <f t="shared" si="13"/>
        <v>0</v>
      </c>
      <c r="R35" s="48">
        <f t="shared" si="13"/>
        <v>46</v>
      </c>
      <c r="S35" s="21">
        <f t="shared" si="4"/>
        <v>-108</v>
      </c>
      <c r="T35" s="22">
        <f t="shared" si="4"/>
        <v>0</v>
      </c>
      <c r="U35" s="22">
        <f t="shared" si="4"/>
        <v>-108</v>
      </c>
      <c r="V35" s="21">
        <f t="shared" si="39"/>
        <v>0</v>
      </c>
      <c r="W35" s="22">
        <f t="shared" si="40"/>
        <v>0</v>
      </c>
      <c r="X35" s="22">
        <f t="shared" si="40"/>
        <v>0</v>
      </c>
      <c r="Y35" s="21">
        <f t="shared" si="41"/>
        <v>-108</v>
      </c>
      <c r="Z35" s="22">
        <f t="shared" si="42"/>
        <v>0</v>
      </c>
      <c r="AA35" s="22">
        <f t="shared" si="42"/>
        <v>-108</v>
      </c>
      <c r="AB35" s="21">
        <f t="shared" si="43"/>
        <v>46</v>
      </c>
      <c r="AC35" s="22">
        <f t="shared" si="44"/>
        <v>0</v>
      </c>
      <c r="AD35" s="22">
        <f t="shared" si="44"/>
        <v>46</v>
      </c>
      <c r="AE35" s="21">
        <f t="shared" si="45"/>
        <v>706</v>
      </c>
      <c r="AF35" s="22">
        <f t="shared" si="46"/>
        <v>0</v>
      </c>
      <c r="AG35" s="22">
        <f t="shared" si="46"/>
        <v>706</v>
      </c>
      <c r="AH35" s="25">
        <f t="shared" si="10"/>
        <v>15.3</v>
      </c>
      <c r="AI35" s="26">
        <f t="shared" si="10"/>
        <v>0</v>
      </c>
      <c r="AJ35" s="26">
        <f t="shared" si="10"/>
        <v>15.3</v>
      </c>
      <c r="AK35" s="21">
        <f t="shared" si="47"/>
        <v>0</v>
      </c>
      <c r="AL35" s="22"/>
      <c r="AM35" s="22"/>
      <c r="AN35" s="21">
        <f t="shared" si="48"/>
        <v>0</v>
      </c>
      <c r="AO35" s="22"/>
      <c r="AP35" s="22"/>
      <c r="AQ35" s="22"/>
      <c r="AR35" s="22"/>
      <c r="AS35" s="22"/>
      <c r="AT35" s="22"/>
      <c r="AU35" s="22"/>
    </row>
    <row r="36" spans="1:47">
      <c r="A36" s="18">
        <v>18</v>
      </c>
      <c r="B36" s="19" t="s">
        <v>64</v>
      </c>
      <c r="C36" s="20" t="s">
        <v>65</v>
      </c>
      <c r="D36" s="21">
        <f t="shared" si="35"/>
        <v>2669</v>
      </c>
      <c r="E36" s="22">
        <f>[3]V_МО_21!BJ36</f>
        <v>0</v>
      </c>
      <c r="F36" s="22">
        <f>[3]V_МО_21!BK36</f>
        <v>2669</v>
      </c>
      <c r="G36" s="21">
        <f t="shared" si="36"/>
        <v>667</v>
      </c>
      <c r="H36" s="22">
        <f>'[3]V 1_кв_21'!BJ36</f>
        <v>0</v>
      </c>
      <c r="I36" s="22">
        <f>'[3]V 1_кв_21'!BK36</f>
        <v>667</v>
      </c>
      <c r="J36" s="21">
        <f t="shared" si="37"/>
        <v>0</v>
      </c>
      <c r="K36" s="22">
        <f>[4]Итого!BJ36+N36</f>
        <v>0</v>
      </c>
      <c r="L36" s="22">
        <f>[4]Итого!BK36+O36</f>
        <v>0</v>
      </c>
      <c r="M36" s="21">
        <f t="shared" si="38"/>
        <v>0</v>
      </c>
      <c r="N36" s="22">
        <f>[5]Итого!BJ36</f>
        <v>0</v>
      </c>
      <c r="O36" s="22">
        <f>[5]Итого!BK36</f>
        <v>0</v>
      </c>
      <c r="P36" s="35">
        <f t="shared" si="13"/>
        <v>0</v>
      </c>
      <c r="Q36" s="48">
        <f t="shared" si="13"/>
        <v>0</v>
      </c>
      <c r="R36" s="50">
        <f t="shared" si="13"/>
        <v>0</v>
      </c>
      <c r="S36" s="21">
        <f t="shared" si="4"/>
        <v>-667</v>
      </c>
      <c r="T36" s="22">
        <f t="shared" si="4"/>
        <v>0</v>
      </c>
      <c r="U36" s="22">
        <f t="shared" si="4"/>
        <v>-667</v>
      </c>
      <c r="V36" s="21">
        <f t="shared" si="39"/>
        <v>0</v>
      </c>
      <c r="W36" s="22">
        <f t="shared" si="40"/>
        <v>0</v>
      </c>
      <c r="X36" s="22">
        <f t="shared" si="40"/>
        <v>0</v>
      </c>
      <c r="Y36" s="21">
        <f t="shared" si="41"/>
        <v>-667</v>
      </c>
      <c r="Z36" s="22">
        <f t="shared" si="42"/>
        <v>0</v>
      </c>
      <c r="AA36" s="22">
        <f t="shared" si="42"/>
        <v>-667</v>
      </c>
      <c r="AB36" s="21">
        <f t="shared" si="43"/>
        <v>0</v>
      </c>
      <c r="AC36" s="22">
        <f t="shared" si="44"/>
        <v>0</v>
      </c>
      <c r="AD36" s="22">
        <f t="shared" si="44"/>
        <v>0</v>
      </c>
      <c r="AE36" s="21">
        <f t="shared" si="45"/>
        <v>2669</v>
      </c>
      <c r="AF36" s="22">
        <f t="shared" si="46"/>
        <v>0</v>
      </c>
      <c r="AG36" s="22">
        <f t="shared" si="46"/>
        <v>2669</v>
      </c>
      <c r="AH36" s="25">
        <f t="shared" si="10"/>
        <v>0</v>
      </c>
      <c r="AI36" s="26">
        <f t="shared" si="10"/>
        <v>0</v>
      </c>
      <c r="AJ36" s="26">
        <f t="shared" si="10"/>
        <v>0</v>
      </c>
      <c r="AK36" s="21">
        <f t="shared" si="47"/>
        <v>0</v>
      </c>
      <c r="AL36" s="22"/>
      <c r="AM36" s="22"/>
      <c r="AN36" s="21">
        <f t="shared" si="48"/>
        <v>0</v>
      </c>
      <c r="AO36" s="22"/>
      <c r="AP36" s="22"/>
      <c r="AQ36" s="22"/>
      <c r="AR36" s="22"/>
      <c r="AS36" s="22"/>
      <c r="AT36" s="22"/>
      <c r="AU36" s="22"/>
    </row>
    <row r="37" spans="1:47">
      <c r="A37" s="18">
        <v>19</v>
      </c>
      <c r="B37" s="19" t="s">
        <v>66</v>
      </c>
      <c r="C37" s="20" t="s">
        <v>67</v>
      </c>
      <c r="D37" s="21">
        <f t="shared" si="35"/>
        <v>838</v>
      </c>
      <c r="E37" s="22">
        <f>[3]V_МО_21!BJ37</f>
        <v>66</v>
      </c>
      <c r="F37" s="22">
        <f>[3]V_МО_21!BK37</f>
        <v>772</v>
      </c>
      <c r="G37" s="21">
        <f t="shared" si="36"/>
        <v>210</v>
      </c>
      <c r="H37" s="22">
        <f>'[3]V 1_кв_21'!BJ37</f>
        <v>17</v>
      </c>
      <c r="I37" s="22">
        <f>'[3]V 1_кв_21'!BK37</f>
        <v>193</v>
      </c>
      <c r="J37" s="21">
        <f t="shared" si="37"/>
        <v>87</v>
      </c>
      <c r="K37" s="22">
        <f>[4]Итого!BJ37+N37</f>
        <v>7</v>
      </c>
      <c r="L37" s="22">
        <f>[4]Итого!BK37+O37</f>
        <v>80</v>
      </c>
      <c r="M37" s="21">
        <f t="shared" si="38"/>
        <v>0</v>
      </c>
      <c r="N37" s="22">
        <f>[5]Итого!BJ37</f>
        <v>0</v>
      </c>
      <c r="O37" s="22">
        <f>[5]Итого!BK37</f>
        <v>0</v>
      </c>
      <c r="P37" s="23">
        <f t="shared" si="13"/>
        <v>41.43</v>
      </c>
      <c r="Q37" s="48">
        <f t="shared" si="13"/>
        <v>41.18</v>
      </c>
      <c r="R37" s="48">
        <f t="shared" si="13"/>
        <v>41.45</v>
      </c>
      <c r="S37" s="21">
        <f t="shared" si="4"/>
        <v>-123</v>
      </c>
      <c r="T37" s="22">
        <f t="shared" si="4"/>
        <v>-10</v>
      </c>
      <c r="U37" s="22">
        <f t="shared" si="4"/>
        <v>-113</v>
      </c>
      <c r="V37" s="21">
        <f t="shared" si="39"/>
        <v>0</v>
      </c>
      <c r="W37" s="22">
        <f t="shared" si="40"/>
        <v>0</v>
      </c>
      <c r="X37" s="22">
        <f t="shared" si="40"/>
        <v>0</v>
      </c>
      <c r="Y37" s="21">
        <f t="shared" si="41"/>
        <v>-123</v>
      </c>
      <c r="Z37" s="22">
        <f t="shared" si="42"/>
        <v>-10</v>
      </c>
      <c r="AA37" s="22">
        <f t="shared" si="42"/>
        <v>-113</v>
      </c>
      <c r="AB37" s="21">
        <f t="shared" si="43"/>
        <v>44</v>
      </c>
      <c r="AC37" s="22">
        <f t="shared" si="44"/>
        <v>4</v>
      </c>
      <c r="AD37" s="22">
        <f t="shared" si="44"/>
        <v>40</v>
      </c>
      <c r="AE37" s="21">
        <f t="shared" si="45"/>
        <v>751</v>
      </c>
      <c r="AF37" s="22">
        <f t="shared" si="46"/>
        <v>59</v>
      </c>
      <c r="AG37" s="22">
        <f t="shared" si="46"/>
        <v>692</v>
      </c>
      <c r="AH37" s="25">
        <f t="shared" si="10"/>
        <v>17.100000000000001</v>
      </c>
      <c r="AI37" s="26">
        <f t="shared" si="10"/>
        <v>14.8</v>
      </c>
      <c r="AJ37" s="26">
        <f t="shared" si="10"/>
        <v>17.3</v>
      </c>
      <c r="AK37" s="21">
        <f t="shared" si="47"/>
        <v>0</v>
      </c>
      <c r="AL37" s="22"/>
      <c r="AM37" s="22"/>
      <c r="AN37" s="21">
        <f t="shared" si="48"/>
        <v>0</v>
      </c>
      <c r="AO37" s="22"/>
      <c r="AP37" s="22"/>
      <c r="AQ37" s="22"/>
      <c r="AR37" s="22"/>
      <c r="AS37" s="22"/>
      <c r="AT37" s="22"/>
      <c r="AU37" s="22"/>
    </row>
    <row r="38" spans="1:47">
      <c r="A38" s="18">
        <v>20</v>
      </c>
      <c r="B38" s="19" t="s">
        <v>68</v>
      </c>
      <c r="C38" s="20" t="s">
        <v>69</v>
      </c>
      <c r="D38" s="21">
        <f t="shared" si="35"/>
        <v>0</v>
      </c>
      <c r="E38" s="22">
        <f>[3]V_МО_21!BJ38</f>
        <v>0</v>
      </c>
      <c r="F38" s="22">
        <f>[3]V_МО_21!BK38</f>
        <v>0</v>
      </c>
      <c r="G38" s="21">
        <f t="shared" si="36"/>
        <v>0</v>
      </c>
      <c r="H38" s="22">
        <f>'[3]V 1_кв_21'!BJ38</f>
        <v>0</v>
      </c>
      <c r="I38" s="22">
        <f>'[3]V 1_кв_21'!BK38</f>
        <v>0</v>
      </c>
      <c r="J38" s="21">
        <f t="shared" si="37"/>
        <v>0</v>
      </c>
      <c r="K38" s="22">
        <f>[4]Итого!BJ38+N38</f>
        <v>0</v>
      </c>
      <c r="L38" s="22">
        <f>[4]Итого!BK38+O38</f>
        <v>0</v>
      </c>
      <c r="M38" s="21">
        <f t="shared" si="38"/>
        <v>0</v>
      </c>
      <c r="N38" s="22">
        <f>[5]Итого!BJ38</f>
        <v>0</v>
      </c>
      <c r="O38" s="22">
        <f>[5]Итого!BK38</f>
        <v>0</v>
      </c>
      <c r="P38" s="23">
        <f t="shared" si="13"/>
        <v>0</v>
      </c>
      <c r="Q38" s="48">
        <f t="shared" si="13"/>
        <v>0</v>
      </c>
      <c r="R38" s="48">
        <f t="shared" si="13"/>
        <v>0</v>
      </c>
      <c r="S38" s="21">
        <f t="shared" si="4"/>
        <v>0</v>
      </c>
      <c r="T38" s="22">
        <f t="shared" si="4"/>
        <v>0</v>
      </c>
      <c r="U38" s="22">
        <f t="shared" si="4"/>
        <v>0</v>
      </c>
      <c r="V38" s="21">
        <f t="shared" si="39"/>
        <v>0</v>
      </c>
      <c r="W38" s="22">
        <f t="shared" si="40"/>
        <v>0</v>
      </c>
      <c r="X38" s="22">
        <f t="shared" si="40"/>
        <v>0</v>
      </c>
      <c r="Y38" s="21">
        <f t="shared" si="41"/>
        <v>0</v>
      </c>
      <c r="Z38" s="22">
        <f t="shared" si="42"/>
        <v>0</v>
      </c>
      <c r="AA38" s="22">
        <f t="shared" si="42"/>
        <v>0</v>
      </c>
      <c r="AB38" s="21">
        <f t="shared" si="43"/>
        <v>0</v>
      </c>
      <c r="AC38" s="22">
        <f t="shared" si="44"/>
        <v>0</v>
      </c>
      <c r="AD38" s="22">
        <f t="shared" si="44"/>
        <v>0</v>
      </c>
      <c r="AE38" s="21">
        <f t="shared" si="45"/>
        <v>0</v>
      </c>
      <c r="AF38" s="22">
        <f t="shared" si="46"/>
        <v>0</v>
      </c>
      <c r="AG38" s="22">
        <f t="shared" si="46"/>
        <v>0</v>
      </c>
      <c r="AH38" s="25">
        <f t="shared" si="10"/>
        <v>0</v>
      </c>
      <c r="AI38" s="26">
        <f t="shared" si="10"/>
        <v>0</v>
      </c>
      <c r="AJ38" s="26">
        <f t="shared" si="10"/>
        <v>0</v>
      </c>
      <c r="AK38" s="21">
        <f t="shared" si="47"/>
        <v>0</v>
      </c>
      <c r="AL38" s="22"/>
      <c r="AM38" s="22"/>
      <c r="AN38" s="21">
        <f t="shared" si="48"/>
        <v>0</v>
      </c>
      <c r="AO38" s="22"/>
      <c r="AP38" s="22"/>
      <c r="AQ38" s="22"/>
      <c r="AR38" s="22"/>
      <c r="AS38" s="22"/>
      <c r="AT38" s="22"/>
      <c r="AU38" s="22"/>
    </row>
    <row r="39" spans="1:47">
      <c r="A39" s="18">
        <v>21</v>
      </c>
      <c r="B39" s="19" t="s">
        <v>70</v>
      </c>
      <c r="C39" s="20" t="s">
        <v>71</v>
      </c>
      <c r="D39" s="21">
        <f t="shared" si="35"/>
        <v>1217</v>
      </c>
      <c r="E39" s="22">
        <f>[3]V_МО_21!BJ39</f>
        <v>0</v>
      </c>
      <c r="F39" s="22">
        <f>[3]V_МО_21!BK39</f>
        <v>1217</v>
      </c>
      <c r="G39" s="21">
        <f t="shared" si="36"/>
        <v>304</v>
      </c>
      <c r="H39" s="22">
        <f>'[3]V 1_кв_21'!BJ39</f>
        <v>0</v>
      </c>
      <c r="I39" s="22">
        <f>'[3]V 1_кв_21'!BK39</f>
        <v>304</v>
      </c>
      <c r="J39" s="21">
        <f t="shared" si="37"/>
        <v>49</v>
      </c>
      <c r="K39" s="22">
        <f>[4]Итого!BJ39+N39</f>
        <v>0</v>
      </c>
      <c r="L39" s="22">
        <f>[4]Итого!BK39+O39</f>
        <v>49</v>
      </c>
      <c r="M39" s="21">
        <f t="shared" si="38"/>
        <v>0</v>
      </c>
      <c r="N39" s="22">
        <f>[5]Итого!BJ39</f>
        <v>0</v>
      </c>
      <c r="O39" s="22">
        <f>[5]Итого!BK39</f>
        <v>0</v>
      </c>
      <c r="P39" s="23">
        <f t="shared" si="13"/>
        <v>16.12</v>
      </c>
      <c r="Q39" s="48">
        <f t="shared" si="13"/>
        <v>0</v>
      </c>
      <c r="R39" s="48">
        <f t="shared" si="13"/>
        <v>16.12</v>
      </c>
      <c r="S39" s="21">
        <f t="shared" si="4"/>
        <v>-255</v>
      </c>
      <c r="T39" s="22">
        <f t="shared" si="4"/>
        <v>0</v>
      </c>
      <c r="U39" s="22">
        <f t="shared" si="4"/>
        <v>-255</v>
      </c>
      <c r="V39" s="21">
        <f t="shared" si="39"/>
        <v>0</v>
      </c>
      <c r="W39" s="22">
        <f t="shared" si="40"/>
        <v>0</v>
      </c>
      <c r="X39" s="22">
        <f t="shared" si="40"/>
        <v>0</v>
      </c>
      <c r="Y39" s="21">
        <f t="shared" si="41"/>
        <v>-255</v>
      </c>
      <c r="Z39" s="22">
        <f t="shared" si="42"/>
        <v>0</v>
      </c>
      <c r="AA39" s="22">
        <f t="shared" si="42"/>
        <v>-255</v>
      </c>
      <c r="AB39" s="21">
        <f t="shared" si="43"/>
        <v>25</v>
      </c>
      <c r="AC39" s="22">
        <f t="shared" si="44"/>
        <v>0</v>
      </c>
      <c r="AD39" s="22">
        <f t="shared" si="44"/>
        <v>25</v>
      </c>
      <c r="AE39" s="21">
        <f t="shared" si="45"/>
        <v>1168</v>
      </c>
      <c r="AF39" s="22">
        <f t="shared" si="46"/>
        <v>0</v>
      </c>
      <c r="AG39" s="22">
        <f t="shared" si="46"/>
        <v>1168</v>
      </c>
      <c r="AH39" s="25">
        <f t="shared" si="10"/>
        <v>46.7</v>
      </c>
      <c r="AI39" s="26">
        <f t="shared" si="10"/>
        <v>0</v>
      </c>
      <c r="AJ39" s="26">
        <f t="shared" si="10"/>
        <v>46.7</v>
      </c>
      <c r="AK39" s="21">
        <f t="shared" si="47"/>
        <v>0</v>
      </c>
      <c r="AL39" s="22"/>
      <c r="AM39" s="22"/>
      <c r="AN39" s="21">
        <f t="shared" si="48"/>
        <v>0</v>
      </c>
      <c r="AO39" s="22"/>
      <c r="AP39" s="22"/>
      <c r="AQ39" s="22"/>
      <c r="AR39" s="22"/>
      <c r="AS39" s="22"/>
      <c r="AT39" s="22"/>
      <c r="AU39" s="22"/>
    </row>
    <row r="40" spans="1:47">
      <c r="A40" s="18">
        <v>22</v>
      </c>
      <c r="B40" s="19" t="s">
        <v>72</v>
      </c>
      <c r="C40" s="20" t="s">
        <v>73</v>
      </c>
      <c r="D40" s="21">
        <f t="shared" si="35"/>
        <v>2813</v>
      </c>
      <c r="E40" s="22">
        <f>[3]V_МО_21!BJ40</f>
        <v>600</v>
      </c>
      <c r="F40" s="22">
        <f>[3]V_МО_21!BK40</f>
        <v>2213</v>
      </c>
      <c r="G40" s="21">
        <f t="shared" si="36"/>
        <v>703</v>
      </c>
      <c r="H40" s="22">
        <f>'[3]V 1_кв_21'!BJ40</f>
        <v>150</v>
      </c>
      <c r="I40" s="22">
        <f>'[3]V 1_кв_21'!BK40</f>
        <v>553</v>
      </c>
      <c r="J40" s="21">
        <f t="shared" si="37"/>
        <v>105</v>
      </c>
      <c r="K40" s="22">
        <f>[4]Итого!BJ40+N40</f>
        <v>0</v>
      </c>
      <c r="L40" s="22">
        <f>[4]Итого!BK40+O40</f>
        <v>105</v>
      </c>
      <c r="M40" s="21">
        <f t="shared" si="38"/>
        <v>0</v>
      </c>
      <c r="N40" s="22">
        <f>[5]Итого!BJ40</f>
        <v>0</v>
      </c>
      <c r="O40" s="22">
        <f>[5]Итого!BK40</f>
        <v>0</v>
      </c>
      <c r="P40" s="23">
        <f t="shared" si="13"/>
        <v>14.94</v>
      </c>
      <c r="Q40" s="47">
        <f t="shared" si="13"/>
        <v>0</v>
      </c>
      <c r="R40" s="48">
        <f t="shared" si="13"/>
        <v>18.989999999999998</v>
      </c>
      <c r="S40" s="21">
        <f t="shared" si="4"/>
        <v>-598</v>
      </c>
      <c r="T40" s="22">
        <f t="shared" si="4"/>
        <v>-150</v>
      </c>
      <c r="U40" s="22">
        <f t="shared" si="4"/>
        <v>-448</v>
      </c>
      <c r="V40" s="21">
        <f t="shared" si="39"/>
        <v>0</v>
      </c>
      <c r="W40" s="22">
        <f t="shared" si="40"/>
        <v>0</v>
      </c>
      <c r="X40" s="22">
        <f t="shared" si="40"/>
        <v>0</v>
      </c>
      <c r="Y40" s="21">
        <f t="shared" si="41"/>
        <v>-598</v>
      </c>
      <c r="Z40" s="22">
        <f t="shared" si="42"/>
        <v>-150</v>
      </c>
      <c r="AA40" s="22">
        <f t="shared" si="42"/>
        <v>-448</v>
      </c>
      <c r="AB40" s="21">
        <f t="shared" si="43"/>
        <v>53</v>
      </c>
      <c r="AC40" s="22">
        <f t="shared" si="44"/>
        <v>0</v>
      </c>
      <c r="AD40" s="22">
        <f t="shared" si="44"/>
        <v>53</v>
      </c>
      <c r="AE40" s="21">
        <f t="shared" si="45"/>
        <v>2708</v>
      </c>
      <c r="AF40" s="22">
        <f t="shared" si="46"/>
        <v>600</v>
      </c>
      <c r="AG40" s="22">
        <f t="shared" si="46"/>
        <v>2108</v>
      </c>
      <c r="AH40" s="25">
        <f t="shared" si="10"/>
        <v>51.1</v>
      </c>
      <c r="AI40" s="26">
        <f t="shared" si="10"/>
        <v>0</v>
      </c>
      <c r="AJ40" s="26">
        <f t="shared" si="10"/>
        <v>39.799999999999997</v>
      </c>
      <c r="AK40" s="21">
        <f t="shared" si="47"/>
        <v>0</v>
      </c>
      <c r="AL40" s="22"/>
      <c r="AM40" s="22"/>
      <c r="AN40" s="21">
        <f t="shared" si="48"/>
        <v>0</v>
      </c>
      <c r="AO40" s="22"/>
      <c r="AP40" s="22"/>
      <c r="AQ40" s="22"/>
      <c r="AR40" s="22"/>
      <c r="AS40" s="22"/>
      <c r="AT40" s="22"/>
      <c r="AU40" s="22"/>
    </row>
    <row r="41" spans="1:47">
      <c r="A41" s="18">
        <v>23</v>
      </c>
      <c r="B41" s="19" t="s">
        <v>74</v>
      </c>
      <c r="C41" s="20" t="s">
        <v>75</v>
      </c>
      <c r="D41" s="21">
        <f t="shared" si="35"/>
        <v>935</v>
      </c>
      <c r="E41" s="22">
        <f>[3]V_МО_21!BJ41</f>
        <v>172</v>
      </c>
      <c r="F41" s="22">
        <f>[3]V_МО_21!BK41</f>
        <v>763</v>
      </c>
      <c r="G41" s="21">
        <f t="shared" si="36"/>
        <v>234</v>
      </c>
      <c r="H41" s="22">
        <f>'[3]V 1_кв_21'!BJ41</f>
        <v>43</v>
      </c>
      <c r="I41" s="22">
        <f>'[3]V 1_кв_21'!BK41</f>
        <v>191</v>
      </c>
      <c r="J41" s="21">
        <f t="shared" si="37"/>
        <v>124</v>
      </c>
      <c r="K41" s="22">
        <f>[4]Итого!BJ41+N41</f>
        <v>19</v>
      </c>
      <c r="L41" s="22">
        <f>[4]Итого!BK41+O41</f>
        <v>105</v>
      </c>
      <c r="M41" s="21">
        <f t="shared" si="38"/>
        <v>0</v>
      </c>
      <c r="N41" s="22">
        <f>[5]Итого!BJ41</f>
        <v>0</v>
      </c>
      <c r="O41" s="22">
        <f>[5]Итого!BK41</f>
        <v>0</v>
      </c>
      <c r="P41" s="23">
        <f t="shared" si="13"/>
        <v>52.99</v>
      </c>
      <c r="Q41" s="48">
        <f t="shared" si="13"/>
        <v>44.19</v>
      </c>
      <c r="R41" s="48">
        <f t="shared" si="13"/>
        <v>54.97</v>
      </c>
      <c r="S41" s="21">
        <f t="shared" si="4"/>
        <v>-110</v>
      </c>
      <c r="T41" s="22">
        <f t="shared" si="4"/>
        <v>-24</v>
      </c>
      <c r="U41" s="22">
        <f t="shared" si="4"/>
        <v>-86</v>
      </c>
      <c r="V41" s="21">
        <f t="shared" si="39"/>
        <v>0</v>
      </c>
      <c r="W41" s="22">
        <f t="shared" si="40"/>
        <v>0</v>
      </c>
      <c r="X41" s="22">
        <f t="shared" si="40"/>
        <v>0</v>
      </c>
      <c r="Y41" s="21">
        <f t="shared" si="41"/>
        <v>-110</v>
      </c>
      <c r="Z41" s="22">
        <f t="shared" si="42"/>
        <v>-24</v>
      </c>
      <c r="AA41" s="22">
        <f t="shared" si="42"/>
        <v>-86</v>
      </c>
      <c r="AB41" s="21">
        <f t="shared" si="43"/>
        <v>63</v>
      </c>
      <c r="AC41" s="22">
        <f t="shared" si="44"/>
        <v>10</v>
      </c>
      <c r="AD41" s="22">
        <f t="shared" si="44"/>
        <v>53</v>
      </c>
      <c r="AE41" s="21">
        <f t="shared" si="45"/>
        <v>811</v>
      </c>
      <c r="AF41" s="22">
        <f t="shared" si="46"/>
        <v>153</v>
      </c>
      <c r="AG41" s="22">
        <f t="shared" si="46"/>
        <v>658</v>
      </c>
      <c r="AH41" s="25">
        <f t="shared" si="10"/>
        <v>12.9</v>
      </c>
      <c r="AI41" s="26">
        <f t="shared" si="10"/>
        <v>15.3</v>
      </c>
      <c r="AJ41" s="26">
        <f t="shared" si="10"/>
        <v>12.4</v>
      </c>
      <c r="AK41" s="21">
        <f t="shared" si="47"/>
        <v>0</v>
      </c>
      <c r="AL41" s="22"/>
      <c r="AM41" s="22"/>
      <c r="AN41" s="21">
        <f t="shared" si="48"/>
        <v>0</v>
      </c>
      <c r="AO41" s="22"/>
      <c r="AP41" s="22"/>
      <c r="AQ41" s="22"/>
      <c r="AR41" s="22"/>
      <c r="AS41" s="22"/>
      <c r="AT41" s="22"/>
      <c r="AU41" s="22"/>
    </row>
    <row r="42" spans="1:47">
      <c r="A42" s="18">
        <v>24</v>
      </c>
      <c r="B42" s="19" t="s">
        <v>76</v>
      </c>
      <c r="C42" s="20" t="s">
        <v>77</v>
      </c>
      <c r="D42" s="21">
        <f t="shared" si="35"/>
        <v>586</v>
      </c>
      <c r="E42" s="22">
        <f>[3]V_МО_21!BJ42</f>
        <v>0</v>
      </c>
      <c r="F42" s="22">
        <f>[3]V_МО_21!BK42</f>
        <v>586</v>
      </c>
      <c r="G42" s="21">
        <f t="shared" si="36"/>
        <v>147</v>
      </c>
      <c r="H42" s="22">
        <f>'[3]V 1_кв_21'!BJ42</f>
        <v>0</v>
      </c>
      <c r="I42" s="22">
        <f>'[3]V 1_кв_21'!BK42</f>
        <v>147</v>
      </c>
      <c r="J42" s="21">
        <f t="shared" si="37"/>
        <v>18</v>
      </c>
      <c r="K42" s="22">
        <f>[4]Итого!BJ42+N42</f>
        <v>0</v>
      </c>
      <c r="L42" s="22">
        <f>[4]Итого!BK42+O42</f>
        <v>18</v>
      </c>
      <c r="M42" s="21">
        <f t="shared" si="38"/>
        <v>0</v>
      </c>
      <c r="N42" s="22">
        <f>[5]Итого!BJ42</f>
        <v>0</v>
      </c>
      <c r="O42" s="22">
        <f>[5]Итого!BK42</f>
        <v>0</v>
      </c>
      <c r="P42" s="23">
        <f t="shared" si="13"/>
        <v>12.24</v>
      </c>
      <c r="Q42" s="48">
        <f t="shared" si="13"/>
        <v>0</v>
      </c>
      <c r="R42" s="48">
        <f t="shared" si="13"/>
        <v>12.24</v>
      </c>
      <c r="S42" s="21">
        <f t="shared" si="4"/>
        <v>-129</v>
      </c>
      <c r="T42" s="22">
        <f t="shared" si="4"/>
        <v>0</v>
      </c>
      <c r="U42" s="22">
        <f t="shared" si="4"/>
        <v>-129</v>
      </c>
      <c r="V42" s="21">
        <f t="shared" si="39"/>
        <v>0</v>
      </c>
      <c r="W42" s="22">
        <f t="shared" si="40"/>
        <v>0</v>
      </c>
      <c r="X42" s="22">
        <f t="shared" si="40"/>
        <v>0</v>
      </c>
      <c r="Y42" s="21">
        <f t="shared" si="41"/>
        <v>-129</v>
      </c>
      <c r="Z42" s="22">
        <f t="shared" si="42"/>
        <v>0</v>
      </c>
      <c r="AA42" s="22">
        <f t="shared" si="42"/>
        <v>-129</v>
      </c>
      <c r="AB42" s="21">
        <f t="shared" si="43"/>
        <v>9</v>
      </c>
      <c r="AC42" s="22">
        <f t="shared" si="44"/>
        <v>0</v>
      </c>
      <c r="AD42" s="22">
        <f t="shared" si="44"/>
        <v>9</v>
      </c>
      <c r="AE42" s="21">
        <f t="shared" si="45"/>
        <v>568</v>
      </c>
      <c r="AF42" s="22">
        <f t="shared" si="46"/>
        <v>0</v>
      </c>
      <c r="AG42" s="22">
        <f t="shared" si="46"/>
        <v>568</v>
      </c>
      <c r="AH42" s="25">
        <f t="shared" si="10"/>
        <v>63.1</v>
      </c>
      <c r="AI42" s="26">
        <f t="shared" si="10"/>
        <v>0</v>
      </c>
      <c r="AJ42" s="26">
        <f t="shared" si="10"/>
        <v>63.1</v>
      </c>
      <c r="AK42" s="21">
        <f t="shared" si="47"/>
        <v>0</v>
      </c>
      <c r="AL42" s="22"/>
      <c r="AM42" s="22"/>
      <c r="AN42" s="21">
        <f t="shared" si="48"/>
        <v>0</v>
      </c>
      <c r="AO42" s="22"/>
      <c r="AP42" s="22"/>
      <c r="AQ42" s="22"/>
      <c r="AR42" s="22"/>
      <c r="AS42" s="22"/>
      <c r="AT42" s="22"/>
      <c r="AU42" s="22"/>
    </row>
    <row r="43" spans="1:47">
      <c r="A43" s="18">
        <v>25</v>
      </c>
      <c r="B43" s="19" t="s">
        <v>78</v>
      </c>
      <c r="C43" s="20" t="s">
        <v>79</v>
      </c>
      <c r="D43" s="21">
        <f t="shared" si="35"/>
        <v>2412</v>
      </c>
      <c r="E43" s="22">
        <f>[3]V_МО_21!BJ43</f>
        <v>0</v>
      </c>
      <c r="F43" s="22">
        <f>[3]V_МО_21!BK43</f>
        <v>2412</v>
      </c>
      <c r="G43" s="21">
        <f t="shared" si="36"/>
        <v>603</v>
      </c>
      <c r="H43" s="22">
        <f>'[3]V 1_кв_21'!BJ43</f>
        <v>0</v>
      </c>
      <c r="I43" s="22">
        <f>'[3]V 1_кв_21'!BK43</f>
        <v>603</v>
      </c>
      <c r="J43" s="21">
        <f t="shared" si="37"/>
        <v>64</v>
      </c>
      <c r="K43" s="22">
        <f>[4]Итого!BJ43+N43</f>
        <v>0</v>
      </c>
      <c r="L43" s="22">
        <f>[4]Итого!BK43+O43</f>
        <v>64</v>
      </c>
      <c r="M43" s="21">
        <f t="shared" si="38"/>
        <v>0</v>
      </c>
      <c r="N43" s="22">
        <f>[5]Итого!BJ43</f>
        <v>0</v>
      </c>
      <c r="O43" s="22">
        <f>[5]Итого!BK43</f>
        <v>0</v>
      </c>
      <c r="P43" s="23">
        <f t="shared" si="13"/>
        <v>10.61</v>
      </c>
      <c r="Q43" s="48">
        <f t="shared" si="13"/>
        <v>0</v>
      </c>
      <c r="R43" s="48">
        <f t="shared" si="13"/>
        <v>10.61</v>
      </c>
      <c r="S43" s="21">
        <f t="shared" si="4"/>
        <v>-539</v>
      </c>
      <c r="T43" s="22">
        <f t="shared" si="4"/>
        <v>0</v>
      </c>
      <c r="U43" s="22">
        <f t="shared" si="4"/>
        <v>-539</v>
      </c>
      <c r="V43" s="21">
        <f t="shared" si="39"/>
        <v>0</v>
      </c>
      <c r="W43" s="22">
        <f t="shared" si="40"/>
        <v>0</v>
      </c>
      <c r="X43" s="22">
        <f t="shared" si="40"/>
        <v>0</v>
      </c>
      <c r="Y43" s="21">
        <f t="shared" si="41"/>
        <v>-539</v>
      </c>
      <c r="Z43" s="22">
        <f t="shared" si="42"/>
        <v>0</v>
      </c>
      <c r="AA43" s="22">
        <f t="shared" si="42"/>
        <v>-539</v>
      </c>
      <c r="AB43" s="21">
        <f t="shared" si="43"/>
        <v>32</v>
      </c>
      <c r="AC43" s="22">
        <f t="shared" si="44"/>
        <v>0</v>
      </c>
      <c r="AD43" s="22">
        <f t="shared" si="44"/>
        <v>32</v>
      </c>
      <c r="AE43" s="21">
        <f t="shared" si="45"/>
        <v>2348</v>
      </c>
      <c r="AF43" s="22">
        <f t="shared" si="46"/>
        <v>0</v>
      </c>
      <c r="AG43" s="22">
        <f t="shared" si="46"/>
        <v>2348</v>
      </c>
      <c r="AH43" s="25">
        <f t="shared" si="10"/>
        <v>73.400000000000006</v>
      </c>
      <c r="AI43" s="26">
        <f t="shared" si="10"/>
        <v>0</v>
      </c>
      <c r="AJ43" s="26">
        <f t="shared" si="10"/>
        <v>73.400000000000006</v>
      </c>
      <c r="AK43" s="21">
        <f t="shared" si="47"/>
        <v>0</v>
      </c>
      <c r="AL43" s="22"/>
      <c r="AM43" s="22"/>
      <c r="AN43" s="21">
        <f t="shared" si="48"/>
        <v>0</v>
      </c>
      <c r="AO43" s="22"/>
      <c r="AP43" s="22"/>
      <c r="AQ43" s="22"/>
      <c r="AR43" s="22"/>
      <c r="AS43" s="22"/>
      <c r="AT43" s="22"/>
      <c r="AU43" s="28"/>
    </row>
    <row r="44" spans="1:47">
      <c r="A44" s="18">
        <v>26</v>
      </c>
      <c r="B44" s="19" t="s">
        <v>80</v>
      </c>
      <c r="C44" s="20" t="s">
        <v>81</v>
      </c>
      <c r="D44" s="21">
        <f t="shared" si="35"/>
        <v>1127</v>
      </c>
      <c r="E44" s="22">
        <f>[3]V_МО_21!BJ44</f>
        <v>95</v>
      </c>
      <c r="F44" s="22">
        <f>[3]V_МО_21!BK44</f>
        <v>1032</v>
      </c>
      <c r="G44" s="21">
        <f t="shared" si="36"/>
        <v>282</v>
      </c>
      <c r="H44" s="22">
        <f>'[3]V 1_кв_21'!BJ44</f>
        <v>24</v>
      </c>
      <c r="I44" s="22">
        <f>'[3]V 1_кв_21'!BK44</f>
        <v>258</v>
      </c>
      <c r="J44" s="21">
        <f t="shared" si="37"/>
        <v>78</v>
      </c>
      <c r="K44" s="22">
        <f>[4]Итого!BJ44+N44</f>
        <v>14</v>
      </c>
      <c r="L44" s="22">
        <f>[4]Итого!BK44+O44</f>
        <v>64</v>
      </c>
      <c r="M44" s="21">
        <f t="shared" si="38"/>
        <v>0</v>
      </c>
      <c r="N44" s="22">
        <f>[5]Итого!BJ44</f>
        <v>0</v>
      </c>
      <c r="O44" s="22">
        <f>[5]Итого!BK44</f>
        <v>0</v>
      </c>
      <c r="P44" s="23">
        <f t="shared" si="13"/>
        <v>27.66</v>
      </c>
      <c r="Q44" s="48">
        <f t="shared" si="13"/>
        <v>58.33</v>
      </c>
      <c r="R44" s="48">
        <f t="shared" si="13"/>
        <v>24.81</v>
      </c>
      <c r="S44" s="21">
        <f t="shared" si="4"/>
        <v>-204</v>
      </c>
      <c r="T44" s="22">
        <f t="shared" si="4"/>
        <v>-10</v>
      </c>
      <c r="U44" s="22">
        <f t="shared" si="4"/>
        <v>-194</v>
      </c>
      <c r="V44" s="21">
        <f t="shared" si="39"/>
        <v>0</v>
      </c>
      <c r="W44" s="22">
        <f t="shared" si="40"/>
        <v>0</v>
      </c>
      <c r="X44" s="22">
        <f t="shared" si="40"/>
        <v>0</v>
      </c>
      <c r="Y44" s="21">
        <f t="shared" si="41"/>
        <v>-204</v>
      </c>
      <c r="Z44" s="22">
        <f t="shared" si="42"/>
        <v>-10</v>
      </c>
      <c r="AA44" s="22">
        <f t="shared" si="42"/>
        <v>-194</v>
      </c>
      <c r="AB44" s="21">
        <f t="shared" si="43"/>
        <v>39</v>
      </c>
      <c r="AC44" s="22">
        <f t="shared" si="44"/>
        <v>7</v>
      </c>
      <c r="AD44" s="22">
        <f t="shared" si="44"/>
        <v>32</v>
      </c>
      <c r="AE44" s="21">
        <f t="shared" si="45"/>
        <v>1049</v>
      </c>
      <c r="AF44" s="22">
        <f t="shared" si="46"/>
        <v>81</v>
      </c>
      <c r="AG44" s="22">
        <f t="shared" si="46"/>
        <v>968</v>
      </c>
      <c r="AH44" s="25">
        <f t="shared" si="10"/>
        <v>26.9</v>
      </c>
      <c r="AI44" s="26">
        <f t="shared" si="10"/>
        <v>11.6</v>
      </c>
      <c r="AJ44" s="26">
        <f t="shared" si="10"/>
        <v>30.3</v>
      </c>
      <c r="AK44" s="21">
        <f t="shared" si="47"/>
        <v>0</v>
      </c>
      <c r="AL44" s="22"/>
      <c r="AM44" s="22"/>
      <c r="AN44" s="21">
        <f t="shared" si="48"/>
        <v>0</v>
      </c>
      <c r="AO44" s="22"/>
      <c r="AP44" s="22"/>
      <c r="AQ44" s="22"/>
      <c r="AR44" s="22"/>
      <c r="AS44" s="22"/>
      <c r="AT44" s="22"/>
      <c r="AU44" s="22"/>
    </row>
    <row r="45" spans="1:47">
      <c r="A45" s="18">
        <v>27</v>
      </c>
      <c r="B45" s="19" t="s">
        <v>82</v>
      </c>
      <c r="C45" s="20" t="s">
        <v>83</v>
      </c>
      <c r="D45" s="21">
        <f t="shared" si="35"/>
        <v>1092</v>
      </c>
      <c r="E45" s="22">
        <f>[3]V_МО_21!BJ45</f>
        <v>128</v>
      </c>
      <c r="F45" s="22">
        <f>[3]V_МО_21!BK45</f>
        <v>964</v>
      </c>
      <c r="G45" s="21">
        <f t="shared" si="36"/>
        <v>273</v>
      </c>
      <c r="H45" s="22">
        <f>'[3]V 1_кв_21'!BJ45</f>
        <v>32</v>
      </c>
      <c r="I45" s="22">
        <f>'[3]V 1_кв_21'!BK45</f>
        <v>241</v>
      </c>
      <c r="J45" s="21">
        <f t="shared" si="37"/>
        <v>48</v>
      </c>
      <c r="K45" s="22">
        <f>[4]Итого!BJ45+N45</f>
        <v>0</v>
      </c>
      <c r="L45" s="22">
        <f>[4]Итого!BK45+O45</f>
        <v>48</v>
      </c>
      <c r="M45" s="21">
        <f t="shared" si="38"/>
        <v>0</v>
      </c>
      <c r="N45" s="22">
        <f>[5]Итого!BJ45</f>
        <v>0</v>
      </c>
      <c r="O45" s="22">
        <f>[5]Итого!BK45</f>
        <v>0</v>
      </c>
      <c r="P45" s="23">
        <f t="shared" si="13"/>
        <v>17.579999999999998</v>
      </c>
      <c r="Q45" s="50">
        <f t="shared" si="13"/>
        <v>0</v>
      </c>
      <c r="R45" s="48">
        <f t="shared" si="13"/>
        <v>19.920000000000002</v>
      </c>
      <c r="S45" s="21">
        <f t="shared" si="4"/>
        <v>-225</v>
      </c>
      <c r="T45" s="22">
        <f t="shared" si="4"/>
        <v>-32</v>
      </c>
      <c r="U45" s="22">
        <f t="shared" si="4"/>
        <v>-193</v>
      </c>
      <c r="V45" s="21">
        <f t="shared" si="39"/>
        <v>0</v>
      </c>
      <c r="W45" s="22">
        <f t="shared" si="40"/>
        <v>0</v>
      </c>
      <c r="X45" s="22">
        <f t="shared" si="40"/>
        <v>0</v>
      </c>
      <c r="Y45" s="21">
        <f t="shared" si="41"/>
        <v>-225</v>
      </c>
      <c r="Z45" s="22">
        <f t="shared" si="42"/>
        <v>-32</v>
      </c>
      <c r="AA45" s="22">
        <f t="shared" si="42"/>
        <v>-193</v>
      </c>
      <c r="AB45" s="21">
        <f t="shared" si="43"/>
        <v>24</v>
      </c>
      <c r="AC45" s="22">
        <f t="shared" si="44"/>
        <v>0</v>
      </c>
      <c r="AD45" s="22">
        <f t="shared" si="44"/>
        <v>24</v>
      </c>
      <c r="AE45" s="21">
        <f t="shared" si="45"/>
        <v>1044</v>
      </c>
      <c r="AF45" s="22">
        <f t="shared" si="46"/>
        <v>128</v>
      </c>
      <c r="AG45" s="22">
        <f t="shared" si="46"/>
        <v>916</v>
      </c>
      <c r="AH45" s="25">
        <f t="shared" si="10"/>
        <v>43.5</v>
      </c>
      <c r="AI45" s="26">
        <f t="shared" si="10"/>
        <v>0</v>
      </c>
      <c r="AJ45" s="26">
        <f t="shared" si="10"/>
        <v>38.200000000000003</v>
      </c>
      <c r="AK45" s="21">
        <f t="shared" si="47"/>
        <v>0</v>
      </c>
      <c r="AL45" s="22"/>
      <c r="AM45" s="22"/>
      <c r="AN45" s="21">
        <f t="shared" si="48"/>
        <v>0</v>
      </c>
      <c r="AO45" s="22"/>
      <c r="AP45" s="22"/>
      <c r="AQ45" s="22"/>
      <c r="AR45" s="22"/>
      <c r="AS45" s="22"/>
      <c r="AT45" s="22"/>
      <c r="AU45" s="22"/>
    </row>
    <row r="46" spans="1:47">
      <c r="A46" s="18">
        <v>28</v>
      </c>
      <c r="B46" s="19" t="s">
        <v>84</v>
      </c>
      <c r="C46" s="20" t="s">
        <v>85</v>
      </c>
      <c r="D46" s="21">
        <f t="shared" si="35"/>
        <v>4195</v>
      </c>
      <c r="E46" s="22">
        <f>[3]V_МО_21!BJ46</f>
        <v>772</v>
      </c>
      <c r="F46" s="22">
        <f>[3]V_МО_21!BK46</f>
        <v>3423</v>
      </c>
      <c r="G46" s="21">
        <f t="shared" si="36"/>
        <v>1049</v>
      </c>
      <c r="H46" s="22">
        <f>'[3]V 1_кв_21'!BJ46</f>
        <v>193</v>
      </c>
      <c r="I46" s="22">
        <f>'[3]V 1_кв_21'!BK46</f>
        <v>856</v>
      </c>
      <c r="J46" s="21">
        <f t="shared" si="37"/>
        <v>195</v>
      </c>
      <c r="K46" s="22">
        <f>[4]Итого!BJ46+N46</f>
        <v>40</v>
      </c>
      <c r="L46" s="22">
        <f>[4]Итого!BK46+O46</f>
        <v>155</v>
      </c>
      <c r="M46" s="21">
        <f t="shared" si="38"/>
        <v>0</v>
      </c>
      <c r="N46" s="22">
        <f>[5]Итого!BJ46</f>
        <v>0</v>
      </c>
      <c r="O46" s="22">
        <f>[5]Итого!BK46</f>
        <v>0</v>
      </c>
      <c r="P46" s="23">
        <f t="shared" si="13"/>
        <v>18.59</v>
      </c>
      <c r="Q46" s="48">
        <f t="shared" si="13"/>
        <v>20.73</v>
      </c>
      <c r="R46" s="48">
        <f t="shared" si="13"/>
        <v>18.11</v>
      </c>
      <c r="S46" s="21">
        <f t="shared" si="4"/>
        <v>-854</v>
      </c>
      <c r="T46" s="22">
        <f t="shared" si="4"/>
        <v>-153</v>
      </c>
      <c r="U46" s="22">
        <f t="shared" si="4"/>
        <v>-701</v>
      </c>
      <c r="V46" s="21">
        <f t="shared" si="39"/>
        <v>0</v>
      </c>
      <c r="W46" s="22">
        <f t="shared" si="40"/>
        <v>0</v>
      </c>
      <c r="X46" s="22">
        <f t="shared" si="40"/>
        <v>0</v>
      </c>
      <c r="Y46" s="21">
        <f t="shared" si="41"/>
        <v>-854</v>
      </c>
      <c r="Z46" s="22">
        <f t="shared" si="42"/>
        <v>-153</v>
      </c>
      <c r="AA46" s="22">
        <f t="shared" si="42"/>
        <v>-701</v>
      </c>
      <c r="AB46" s="21">
        <f t="shared" si="43"/>
        <v>98</v>
      </c>
      <c r="AC46" s="22">
        <f t="shared" si="44"/>
        <v>20</v>
      </c>
      <c r="AD46" s="22">
        <f t="shared" si="44"/>
        <v>78</v>
      </c>
      <c r="AE46" s="21">
        <f t="shared" si="45"/>
        <v>4000</v>
      </c>
      <c r="AF46" s="22">
        <f t="shared" si="46"/>
        <v>732</v>
      </c>
      <c r="AG46" s="22">
        <f t="shared" si="46"/>
        <v>3268</v>
      </c>
      <c r="AH46" s="25">
        <f t="shared" si="10"/>
        <v>40.799999999999997</v>
      </c>
      <c r="AI46" s="26">
        <f t="shared" si="10"/>
        <v>36.6</v>
      </c>
      <c r="AJ46" s="26">
        <f t="shared" si="10"/>
        <v>41.9</v>
      </c>
      <c r="AK46" s="21">
        <f t="shared" si="47"/>
        <v>0</v>
      </c>
      <c r="AL46" s="22"/>
      <c r="AM46" s="22"/>
      <c r="AN46" s="21">
        <f t="shared" si="48"/>
        <v>0</v>
      </c>
      <c r="AO46" s="22"/>
      <c r="AP46" s="22"/>
      <c r="AQ46" s="22"/>
      <c r="AR46" s="22"/>
      <c r="AS46" s="22"/>
      <c r="AT46" s="22"/>
      <c r="AU46" s="22"/>
    </row>
    <row r="47" spans="1:47">
      <c r="A47" s="18">
        <v>29</v>
      </c>
      <c r="B47" s="19" t="s">
        <v>86</v>
      </c>
      <c r="C47" s="20" t="s">
        <v>87</v>
      </c>
      <c r="D47" s="21">
        <f t="shared" si="35"/>
        <v>4467</v>
      </c>
      <c r="E47" s="22">
        <f>[3]V_МО_21!BJ47</f>
        <v>650</v>
      </c>
      <c r="F47" s="22">
        <f>[3]V_МО_21!BK47</f>
        <v>3817</v>
      </c>
      <c r="G47" s="21">
        <f t="shared" si="36"/>
        <v>1117</v>
      </c>
      <c r="H47" s="22">
        <f>'[3]V 1_кв_21'!BJ47</f>
        <v>163</v>
      </c>
      <c r="I47" s="22">
        <f>'[3]V 1_кв_21'!BK47</f>
        <v>954</v>
      </c>
      <c r="J47" s="21">
        <f t="shared" si="37"/>
        <v>67</v>
      </c>
      <c r="K47" s="22">
        <f>[4]Итого!BJ47+N47</f>
        <v>0</v>
      </c>
      <c r="L47" s="22">
        <f>[4]Итого!BK47+O47</f>
        <v>67</v>
      </c>
      <c r="M47" s="21">
        <f t="shared" si="38"/>
        <v>0</v>
      </c>
      <c r="N47" s="22">
        <f>[5]Итого!BJ47</f>
        <v>0</v>
      </c>
      <c r="O47" s="22">
        <f>[5]Итого!BK47</f>
        <v>0</v>
      </c>
      <c r="P47" s="23">
        <f t="shared" si="13"/>
        <v>6</v>
      </c>
      <c r="Q47" s="47">
        <f t="shared" si="13"/>
        <v>0</v>
      </c>
      <c r="R47" s="48">
        <f t="shared" si="13"/>
        <v>7.02</v>
      </c>
      <c r="S47" s="21">
        <f t="shared" si="4"/>
        <v>-1050</v>
      </c>
      <c r="T47" s="22">
        <f t="shared" si="4"/>
        <v>-163</v>
      </c>
      <c r="U47" s="22">
        <f t="shared" si="4"/>
        <v>-887</v>
      </c>
      <c r="V47" s="21">
        <f t="shared" si="39"/>
        <v>0</v>
      </c>
      <c r="W47" s="22">
        <f t="shared" si="40"/>
        <v>0</v>
      </c>
      <c r="X47" s="22">
        <f t="shared" si="40"/>
        <v>0</v>
      </c>
      <c r="Y47" s="21">
        <f t="shared" si="41"/>
        <v>-1050</v>
      </c>
      <c r="Z47" s="22">
        <f t="shared" si="42"/>
        <v>-163</v>
      </c>
      <c r="AA47" s="22">
        <f t="shared" si="42"/>
        <v>-887</v>
      </c>
      <c r="AB47" s="21">
        <f t="shared" si="43"/>
        <v>34</v>
      </c>
      <c r="AC47" s="22">
        <f t="shared" si="44"/>
        <v>0</v>
      </c>
      <c r="AD47" s="22">
        <f t="shared" si="44"/>
        <v>34</v>
      </c>
      <c r="AE47" s="21">
        <f t="shared" si="45"/>
        <v>4400</v>
      </c>
      <c r="AF47" s="22">
        <f t="shared" si="46"/>
        <v>650</v>
      </c>
      <c r="AG47" s="22">
        <f t="shared" si="46"/>
        <v>3750</v>
      </c>
      <c r="AH47" s="25">
        <f t="shared" si="10"/>
        <v>129.4</v>
      </c>
      <c r="AI47" s="26">
        <f t="shared" si="10"/>
        <v>0</v>
      </c>
      <c r="AJ47" s="26">
        <f t="shared" si="10"/>
        <v>110.3</v>
      </c>
      <c r="AK47" s="21">
        <f t="shared" si="47"/>
        <v>0</v>
      </c>
      <c r="AL47" s="22"/>
      <c r="AM47" s="22"/>
      <c r="AN47" s="21">
        <f t="shared" si="48"/>
        <v>0</v>
      </c>
      <c r="AO47" s="22"/>
      <c r="AP47" s="22"/>
      <c r="AQ47" s="22"/>
      <c r="AR47" s="22"/>
      <c r="AS47" s="22"/>
      <c r="AT47" s="22"/>
      <c r="AU47" s="22"/>
    </row>
    <row r="48" spans="1:47">
      <c r="A48" s="18">
        <v>30</v>
      </c>
      <c r="B48" s="19" t="s">
        <v>88</v>
      </c>
      <c r="C48" s="20" t="s">
        <v>89</v>
      </c>
      <c r="D48" s="21">
        <f t="shared" si="35"/>
        <v>572</v>
      </c>
      <c r="E48" s="22">
        <f>[3]V_МО_21!BJ48</f>
        <v>0</v>
      </c>
      <c r="F48" s="22">
        <f>[3]V_МО_21!BK48</f>
        <v>572</v>
      </c>
      <c r="G48" s="21">
        <f t="shared" si="36"/>
        <v>143</v>
      </c>
      <c r="H48" s="22">
        <f>'[3]V 1_кв_21'!BJ48</f>
        <v>0</v>
      </c>
      <c r="I48" s="22">
        <f>'[3]V 1_кв_21'!BK48</f>
        <v>143</v>
      </c>
      <c r="J48" s="21">
        <f t="shared" si="37"/>
        <v>50</v>
      </c>
      <c r="K48" s="22">
        <f>[4]Итого!BJ48+N48</f>
        <v>0</v>
      </c>
      <c r="L48" s="22">
        <f>[4]Итого!BK48+O48</f>
        <v>50</v>
      </c>
      <c r="M48" s="21">
        <f t="shared" si="38"/>
        <v>0</v>
      </c>
      <c r="N48" s="22">
        <f>[5]Итого!BJ48</f>
        <v>0</v>
      </c>
      <c r="O48" s="22">
        <f>[5]Итого!BK48</f>
        <v>0</v>
      </c>
      <c r="P48" s="23">
        <f t="shared" ref="P48:R82" si="49">IFERROR(ROUND(J48/G48*100,2),0)</f>
        <v>34.97</v>
      </c>
      <c r="Q48" s="48">
        <f t="shared" si="49"/>
        <v>0</v>
      </c>
      <c r="R48" s="50">
        <f t="shared" si="49"/>
        <v>34.97</v>
      </c>
      <c r="S48" s="21">
        <f t="shared" ref="S48:U82" si="50">J48-G48</f>
        <v>-93</v>
      </c>
      <c r="T48" s="22">
        <f t="shared" si="50"/>
        <v>0</v>
      </c>
      <c r="U48" s="22">
        <f t="shared" si="50"/>
        <v>-93</v>
      </c>
      <c r="V48" s="21">
        <f t="shared" si="39"/>
        <v>0</v>
      </c>
      <c r="W48" s="22">
        <f t="shared" si="40"/>
        <v>0</v>
      </c>
      <c r="X48" s="22">
        <f t="shared" si="40"/>
        <v>0</v>
      </c>
      <c r="Y48" s="21">
        <f t="shared" si="41"/>
        <v>-93</v>
      </c>
      <c r="Z48" s="22">
        <f t="shared" si="42"/>
        <v>0</v>
      </c>
      <c r="AA48" s="22">
        <f t="shared" si="42"/>
        <v>-93</v>
      </c>
      <c r="AB48" s="21">
        <f t="shared" si="43"/>
        <v>25</v>
      </c>
      <c r="AC48" s="22">
        <f t="shared" si="44"/>
        <v>0</v>
      </c>
      <c r="AD48" s="22">
        <f t="shared" si="44"/>
        <v>25</v>
      </c>
      <c r="AE48" s="21">
        <f t="shared" si="45"/>
        <v>522</v>
      </c>
      <c r="AF48" s="22">
        <f t="shared" si="46"/>
        <v>0</v>
      </c>
      <c r="AG48" s="22">
        <f t="shared" si="46"/>
        <v>522</v>
      </c>
      <c r="AH48" s="25">
        <f t="shared" si="10"/>
        <v>20.9</v>
      </c>
      <c r="AI48" s="26">
        <f t="shared" si="10"/>
        <v>0</v>
      </c>
      <c r="AJ48" s="26">
        <f t="shared" si="10"/>
        <v>20.9</v>
      </c>
      <c r="AK48" s="21">
        <f t="shared" si="47"/>
        <v>0</v>
      </c>
      <c r="AL48" s="22"/>
      <c r="AM48" s="22"/>
      <c r="AN48" s="21">
        <f t="shared" si="48"/>
        <v>0</v>
      </c>
      <c r="AO48" s="22"/>
      <c r="AP48" s="22"/>
      <c r="AQ48" s="22"/>
      <c r="AR48" s="22"/>
      <c r="AS48" s="22"/>
      <c r="AT48" s="22"/>
      <c r="AU48" s="22"/>
    </row>
    <row r="49" spans="1:47" ht="72.75" customHeight="1">
      <c r="A49" s="18">
        <v>31</v>
      </c>
      <c r="B49" s="19" t="s">
        <v>90</v>
      </c>
      <c r="C49" s="20" t="s">
        <v>91</v>
      </c>
      <c r="D49" s="21">
        <f t="shared" si="35"/>
        <v>229</v>
      </c>
      <c r="E49" s="22">
        <f>[3]V_МО_21!BJ49</f>
        <v>185</v>
      </c>
      <c r="F49" s="22">
        <f>[3]V_МО_21!BK49</f>
        <v>44</v>
      </c>
      <c r="G49" s="21">
        <f t="shared" si="36"/>
        <v>57</v>
      </c>
      <c r="H49" s="22">
        <f>'[3]V 1_кв_21'!BJ49</f>
        <v>46</v>
      </c>
      <c r="I49" s="22">
        <f>'[3]V 1_кв_21'!BK49</f>
        <v>11</v>
      </c>
      <c r="J49" s="21">
        <f t="shared" si="37"/>
        <v>107</v>
      </c>
      <c r="K49" s="22">
        <f>[4]Итого!BJ49+N49</f>
        <v>43</v>
      </c>
      <c r="L49" s="22">
        <f>[4]Итого!BK49+O49</f>
        <v>64</v>
      </c>
      <c r="M49" s="21">
        <f t="shared" si="38"/>
        <v>53</v>
      </c>
      <c r="N49" s="22">
        <f>[5]Итого!BJ49</f>
        <v>0</v>
      </c>
      <c r="O49" s="22">
        <f>[5]Итого!BK49</f>
        <v>53</v>
      </c>
      <c r="P49" s="23">
        <f t="shared" si="49"/>
        <v>187.72</v>
      </c>
      <c r="Q49" s="48">
        <f t="shared" si="49"/>
        <v>93.48</v>
      </c>
      <c r="R49" s="48">
        <f t="shared" si="49"/>
        <v>581.82000000000005</v>
      </c>
      <c r="S49" s="21">
        <f t="shared" si="50"/>
        <v>50</v>
      </c>
      <c r="T49" s="22">
        <f t="shared" si="50"/>
        <v>-3</v>
      </c>
      <c r="U49" s="22">
        <f t="shared" si="50"/>
        <v>53</v>
      </c>
      <c r="V49" s="21">
        <f t="shared" si="39"/>
        <v>53</v>
      </c>
      <c r="W49" s="22">
        <f t="shared" si="40"/>
        <v>0</v>
      </c>
      <c r="X49" s="22">
        <f t="shared" si="40"/>
        <v>53</v>
      </c>
      <c r="Y49" s="21">
        <f t="shared" si="41"/>
        <v>-3</v>
      </c>
      <c r="Z49" s="22">
        <f t="shared" si="42"/>
        <v>-3</v>
      </c>
      <c r="AA49" s="22">
        <f t="shared" si="42"/>
        <v>0</v>
      </c>
      <c r="AB49" s="21">
        <f t="shared" si="43"/>
        <v>54</v>
      </c>
      <c r="AC49" s="22">
        <f t="shared" si="44"/>
        <v>22</v>
      </c>
      <c r="AD49" s="22">
        <f t="shared" si="44"/>
        <v>32</v>
      </c>
      <c r="AE49" s="21">
        <f t="shared" si="45"/>
        <v>122</v>
      </c>
      <c r="AF49" s="22">
        <f t="shared" si="46"/>
        <v>142</v>
      </c>
      <c r="AG49" s="22">
        <f t="shared" si="46"/>
        <v>-20</v>
      </c>
      <c r="AH49" s="25">
        <f t="shared" si="10"/>
        <v>2.2999999999999998</v>
      </c>
      <c r="AI49" s="26">
        <f t="shared" si="10"/>
        <v>6.5</v>
      </c>
      <c r="AJ49" s="26">
        <f t="shared" si="10"/>
        <v>-0.6</v>
      </c>
      <c r="AK49" s="21">
        <f t="shared" si="47"/>
        <v>716</v>
      </c>
      <c r="AL49" s="22"/>
      <c r="AM49" s="22">
        <v>716</v>
      </c>
      <c r="AN49" s="21"/>
      <c r="AO49" s="22"/>
      <c r="AP49" s="22">
        <v>91</v>
      </c>
      <c r="AQ49" s="22">
        <v>91</v>
      </c>
      <c r="AR49" s="22"/>
      <c r="AS49" s="22"/>
      <c r="AT49" s="22"/>
      <c r="AU49" s="28" t="s">
        <v>92</v>
      </c>
    </row>
    <row r="50" spans="1:47">
      <c r="A50" s="18">
        <v>32</v>
      </c>
      <c r="B50" s="19" t="s">
        <v>93</v>
      </c>
      <c r="C50" s="20" t="s">
        <v>94</v>
      </c>
      <c r="D50" s="21">
        <f t="shared" si="35"/>
        <v>3953</v>
      </c>
      <c r="E50" s="22">
        <f>[3]V_МО_21!BJ50</f>
        <v>480</v>
      </c>
      <c r="F50" s="22">
        <f>[3]V_МО_21!BK50</f>
        <v>3473</v>
      </c>
      <c r="G50" s="21">
        <f t="shared" si="36"/>
        <v>988</v>
      </c>
      <c r="H50" s="22">
        <f>'[3]V 1_кв_21'!BJ50</f>
        <v>120</v>
      </c>
      <c r="I50" s="22">
        <f>'[3]V 1_кв_21'!BK50</f>
        <v>868</v>
      </c>
      <c r="J50" s="21">
        <f t="shared" si="37"/>
        <v>407</v>
      </c>
      <c r="K50" s="22">
        <f>[4]Итого!BJ50+N50</f>
        <v>39</v>
      </c>
      <c r="L50" s="22">
        <f>[4]Итого!BK50+O50</f>
        <v>368</v>
      </c>
      <c r="M50" s="21">
        <f t="shared" si="38"/>
        <v>0</v>
      </c>
      <c r="N50" s="22">
        <f>[5]Итого!BJ50</f>
        <v>0</v>
      </c>
      <c r="O50" s="22">
        <f>[5]Итого!BK50</f>
        <v>0</v>
      </c>
      <c r="P50" s="23">
        <f t="shared" si="49"/>
        <v>41.19</v>
      </c>
      <c r="Q50" s="48">
        <f t="shared" si="49"/>
        <v>32.5</v>
      </c>
      <c r="R50" s="48">
        <f t="shared" si="49"/>
        <v>42.4</v>
      </c>
      <c r="S50" s="21">
        <f t="shared" si="50"/>
        <v>-581</v>
      </c>
      <c r="T50" s="22">
        <f t="shared" si="50"/>
        <v>-81</v>
      </c>
      <c r="U50" s="22">
        <f t="shared" si="50"/>
        <v>-500</v>
      </c>
      <c r="V50" s="21">
        <f t="shared" si="39"/>
        <v>0</v>
      </c>
      <c r="W50" s="22">
        <f t="shared" si="40"/>
        <v>0</v>
      </c>
      <c r="X50" s="22">
        <f t="shared" si="40"/>
        <v>0</v>
      </c>
      <c r="Y50" s="21">
        <f t="shared" si="41"/>
        <v>-581</v>
      </c>
      <c r="Z50" s="22">
        <f t="shared" si="42"/>
        <v>-81</v>
      </c>
      <c r="AA50" s="22">
        <f t="shared" si="42"/>
        <v>-500</v>
      </c>
      <c r="AB50" s="21">
        <f t="shared" si="43"/>
        <v>204</v>
      </c>
      <c r="AC50" s="22">
        <f t="shared" si="44"/>
        <v>20</v>
      </c>
      <c r="AD50" s="22">
        <f t="shared" si="44"/>
        <v>184</v>
      </c>
      <c r="AE50" s="21">
        <f t="shared" si="45"/>
        <v>3546</v>
      </c>
      <c r="AF50" s="22">
        <f t="shared" si="46"/>
        <v>441</v>
      </c>
      <c r="AG50" s="22">
        <f t="shared" si="46"/>
        <v>3105</v>
      </c>
      <c r="AH50" s="25">
        <f t="shared" si="10"/>
        <v>17.399999999999999</v>
      </c>
      <c r="AI50" s="26">
        <f t="shared" si="10"/>
        <v>22.1</v>
      </c>
      <c r="AJ50" s="26">
        <f t="shared" si="10"/>
        <v>16.899999999999999</v>
      </c>
      <c r="AK50" s="21">
        <f t="shared" si="47"/>
        <v>0</v>
      </c>
      <c r="AL50" s="22"/>
      <c r="AM50" s="22"/>
      <c r="AN50" s="21">
        <f t="shared" si="48"/>
        <v>0</v>
      </c>
      <c r="AO50" s="22"/>
      <c r="AP50" s="22"/>
      <c r="AQ50" s="22"/>
      <c r="AR50" s="22"/>
      <c r="AS50" s="22"/>
      <c r="AT50" s="22"/>
      <c r="AU50" s="22"/>
    </row>
    <row r="51" spans="1:47">
      <c r="A51" s="18">
        <v>33</v>
      </c>
      <c r="B51" s="19" t="s">
        <v>95</v>
      </c>
      <c r="C51" s="20" t="s">
        <v>96</v>
      </c>
      <c r="D51" s="21">
        <f t="shared" si="35"/>
        <v>0</v>
      </c>
      <c r="E51" s="22">
        <f>[3]V_МО_21!BJ51</f>
        <v>0</v>
      </c>
      <c r="F51" s="22">
        <f>[3]V_МО_21!BK51</f>
        <v>0</v>
      </c>
      <c r="G51" s="21">
        <f t="shared" si="36"/>
        <v>0</v>
      </c>
      <c r="H51" s="22">
        <f>'[3]V 1_кв_21'!BJ51</f>
        <v>0</v>
      </c>
      <c r="I51" s="22">
        <f>'[3]V 1_кв_21'!BK51</f>
        <v>0</v>
      </c>
      <c r="J51" s="21">
        <f t="shared" si="37"/>
        <v>0</v>
      </c>
      <c r="K51" s="22">
        <f>[4]Итого!BJ51+N51</f>
        <v>0</v>
      </c>
      <c r="L51" s="22">
        <f>[4]Итого!BK51+O51</f>
        <v>0</v>
      </c>
      <c r="M51" s="21">
        <f t="shared" si="38"/>
        <v>0</v>
      </c>
      <c r="N51" s="22">
        <f>[5]Итого!BJ51</f>
        <v>0</v>
      </c>
      <c r="O51" s="22">
        <f>[5]Итого!BK51</f>
        <v>0</v>
      </c>
      <c r="P51" s="23">
        <f t="shared" si="49"/>
        <v>0</v>
      </c>
      <c r="Q51" s="48">
        <f t="shared" si="49"/>
        <v>0</v>
      </c>
      <c r="R51" s="48">
        <f t="shared" si="49"/>
        <v>0</v>
      </c>
      <c r="S51" s="21">
        <f t="shared" si="50"/>
        <v>0</v>
      </c>
      <c r="T51" s="22">
        <f t="shared" si="50"/>
        <v>0</v>
      </c>
      <c r="U51" s="22">
        <f t="shared" si="50"/>
        <v>0</v>
      </c>
      <c r="V51" s="21">
        <f t="shared" si="39"/>
        <v>0</v>
      </c>
      <c r="W51" s="22">
        <f t="shared" si="40"/>
        <v>0</v>
      </c>
      <c r="X51" s="22">
        <f t="shared" si="40"/>
        <v>0</v>
      </c>
      <c r="Y51" s="21">
        <f t="shared" si="41"/>
        <v>0</v>
      </c>
      <c r="Z51" s="22">
        <f t="shared" si="42"/>
        <v>0</v>
      </c>
      <c r="AA51" s="22">
        <f t="shared" si="42"/>
        <v>0</v>
      </c>
      <c r="AB51" s="21">
        <f t="shared" si="43"/>
        <v>0</v>
      </c>
      <c r="AC51" s="22">
        <f t="shared" si="44"/>
        <v>0</v>
      </c>
      <c r="AD51" s="22">
        <f t="shared" si="44"/>
        <v>0</v>
      </c>
      <c r="AE51" s="21">
        <f t="shared" si="45"/>
        <v>0</v>
      </c>
      <c r="AF51" s="22">
        <f t="shared" si="46"/>
        <v>0</v>
      </c>
      <c r="AG51" s="22">
        <f t="shared" si="46"/>
        <v>0</v>
      </c>
      <c r="AH51" s="25">
        <f t="shared" si="10"/>
        <v>0</v>
      </c>
      <c r="AI51" s="26">
        <f t="shared" si="10"/>
        <v>0</v>
      </c>
      <c r="AJ51" s="26">
        <f t="shared" si="10"/>
        <v>0</v>
      </c>
      <c r="AK51" s="21">
        <f t="shared" si="47"/>
        <v>0</v>
      </c>
      <c r="AL51" s="22"/>
      <c r="AM51" s="22"/>
      <c r="AN51" s="21">
        <f t="shared" si="48"/>
        <v>0</v>
      </c>
      <c r="AO51" s="22"/>
      <c r="AP51" s="22"/>
      <c r="AQ51" s="22"/>
      <c r="AR51" s="22"/>
      <c r="AS51" s="22"/>
      <c r="AT51" s="22"/>
      <c r="AU51" s="22"/>
    </row>
    <row r="52" spans="1:47" ht="40.5">
      <c r="A52" s="18">
        <v>34</v>
      </c>
      <c r="B52" s="19" t="s">
        <v>97</v>
      </c>
      <c r="C52" s="20" t="s">
        <v>98</v>
      </c>
      <c r="D52" s="21">
        <f t="shared" si="35"/>
        <v>0</v>
      </c>
      <c r="E52" s="22">
        <f>[3]V_МО_21!BJ52</f>
        <v>0</v>
      </c>
      <c r="F52" s="22">
        <f>[3]V_МО_21!BK52</f>
        <v>0</v>
      </c>
      <c r="G52" s="21">
        <f t="shared" si="36"/>
        <v>0</v>
      </c>
      <c r="H52" s="22">
        <f>'[3]V 1_кв_21'!BJ52</f>
        <v>0</v>
      </c>
      <c r="I52" s="22">
        <f>'[3]V 1_кв_21'!BK52</f>
        <v>0</v>
      </c>
      <c r="J52" s="21">
        <f t="shared" si="37"/>
        <v>0</v>
      </c>
      <c r="K52" s="22">
        <f>[4]Итого!BJ52+N52</f>
        <v>0</v>
      </c>
      <c r="L52" s="22">
        <f>[4]Итого!BK52+O52</f>
        <v>0</v>
      </c>
      <c r="M52" s="21">
        <f t="shared" si="38"/>
        <v>0</v>
      </c>
      <c r="N52" s="22">
        <f>[5]Итого!BJ52</f>
        <v>0</v>
      </c>
      <c r="O52" s="22">
        <f>[5]Итого!BK52</f>
        <v>0</v>
      </c>
      <c r="P52" s="23">
        <f t="shared" si="49"/>
        <v>0</v>
      </c>
      <c r="Q52" s="48">
        <f t="shared" si="49"/>
        <v>0</v>
      </c>
      <c r="R52" s="48">
        <f t="shared" si="49"/>
        <v>0</v>
      </c>
      <c r="S52" s="21">
        <f t="shared" si="50"/>
        <v>0</v>
      </c>
      <c r="T52" s="22">
        <f t="shared" si="50"/>
        <v>0</v>
      </c>
      <c r="U52" s="22">
        <f t="shared" si="50"/>
        <v>0</v>
      </c>
      <c r="V52" s="21">
        <f t="shared" si="39"/>
        <v>0</v>
      </c>
      <c r="W52" s="22">
        <f t="shared" si="40"/>
        <v>0</v>
      </c>
      <c r="X52" s="22">
        <f t="shared" si="40"/>
        <v>0</v>
      </c>
      <c r="Y52" s="21">
        <f t="shared" si="41"/>
        <v>0</v>
      </c>
      <c r="Z52" s="22">
        <f t="shared" si="42"/>
        <v>0</v>
      </c>
      <c r="AA52" s="22">
        <f t="shared" si="42"/>
        <v>0</v>
      </c>
      <c r="AB52" s="21">
        <f t="shared" si="43"/>
        <v>0</v>
      </c>
      <c r="AC52" s="22">
        <f t="shared" si="44"/>
        <v>0</v>
      </c>
      <c r="AD52" s="22">
        <f t="shared" si="44"/>
        <v>0</v>
      </c>
      <c r="AE52" s="21">
        <f t="shared" si="45"/>
        <v>0</v>
      </c>
      <c r="AF52" s="22">
        <f t="shared" si="46"/>
        <v>0</v>
      </c>
      <c r="AG52" s="22">
        <f t="shared" si="46"/>
        <v>0</v>
      </c>
      <c r="AH52" s="25">
        <f t="shared" si="10"/>
        <v>0</v>
      </c>
      <c r="AI52" s="26">
        <f t="shared" si="10"/>
        <v>0</v>
      </c>
      <c r="AJ52" s="26">
        <f t="shared" si="10"/>
        <v>0</v>
      </c>
      <c r="AK52" s="21">
        <f t="shared" si="47"/>
        <v>0</v>
      </c>
      <c r="AL52" s="22"/>
      <c r="AM52" s="22"/>
      <c r="AN52" s="21">
        <f t="shared" si="48"/>
        <v>0</v>
      </c>
      <c r="AO52" s="22"/>
      <c r="AP52" s="22"/>
      <c r="AQ52" s="22"/>
      <c r="AR52" s="22"/>
      <c r="AS52" s="22"/>
      <c r="AT52" s="22"/>
      <c r="AU52" s="22"/>
    </row>
    <row r="53" spans="1:47" ht="40.5">
      <c r="A53" s="18">
        <v>35</v>
      </c>
      <c r="B53" s="19" t="s">
        <v>99</v>
      </c>
      <c r="C53" s="20" t="s">
        <v>100</v>
      </c>
      <c r="D53" s="21">
        <f t="shared" si="35"/>
        <v>0</v>
      </c>
      <c r="E53" s="22">
        <f>[3]V_МО_21!BJ53</f>
        <v>0</v>
      </c>
      <c r="F53" s="22">
        <f>[3]V_МО_21!BK53</f>
        <v>0</v>
      </c>
      <c r="G53" s="21">
        <f t="shared" si="36"/>
        <v>0</v>
      </c>
      <c r="H53" s="22">
        <f>'[3]V 1_кв_21'!BJ53</f>
        <v>0</v>
      </c>
      <c r="I53" s="22">
        <f>'[3]V 1_кв_21'!BK53</f>
        <v>0</v>
      </c>
      <c r="J53" s="21">
        <f t="shared" si="37"/>
        <v>0</v>
      </c>
      <c r="K53" s="22">
        <f>[4]Итого!BJ53+N53</f>
        <v>0</v>
      </c>
      <c r="L53" s="22">
        <f>[4]Итого!BK53+O53</f>
        <v>0</v>
      </c>
      <c r="M53" s="21">
        <f t="shared" si="38"/>
        <v>0</v>
      </c>
      <c r="N53" s="22">
        <f>[5]Итого!BJ53</f>
        <v>0</v>
      </c>
      <c r="O53" s="22">
        <f>[5]Итого!BK53</f>
        <v>0</v>
      </c>
      <c r="P53" s="23">
        <f t="shared" si="49"/>
        <v>0</v>
      </c>
      <c r="Q53" s="48">
        <f t="shared" si="49"/>
        <v>0</v>
      </c>
      <c r="R53" s="48">
        <f t="shared" si="49"/>
        <v>0</v>
      </c>
      <c r="S53" s="21">
        <f t="shared" si="50"/>
        <v>0</v>
      </c>
      <c r="T53" s="22">
        <f t="shared" si="50"/>
        <v>0</v>
      </c>
      <c r="U53" s="22">
        <f t="shared" si="50"/>
        <v>0</v>
      </c>
      <c r="V53" s="21">
        <f t="shared" si="39"/>
        <v>0</v>
      </c>
      <c r="W53" s="22">
        <f t="shared" si="40"/>
        <v>0</v>
      </c>
      <c r="X53" s="22">
        <f t="shared" si="40"/>
        <v>0</v>
      </c>
      <c r="Y53" s="21">
        <f t="shared" si="41"/>
        <v>0</v>
      </c>
      <c r="Z53" s="22">
        <f t="shared" si="42"/>
        <v>0</v>
      </c>
      <c r="AA53" s="22">
        <f t="shared" si="42"/>
        <v>0</v>
      </c>
      <c r="AB53" s="21">
        <f t="shared" si="43"/>
        <v>0</v>
      </c>
      <c r="AC53" s="22">
        <f t="shared" si="44"/>
        <v>0</v>
      </c>
      <c r="AD53" s="22">
        <f t="shared" si="44"/>
        <v>0</v>
      </c>
      <c r="AE53" s="21">
        <f t="shared" si="45"/>
        <v>0</v>
      </c>
      <c r="AF53" s="22">
        <f t="shared" si="46"/>
        <v>0</v>
      </c>
      <c r="AG53" s="22">
        <f t="shared" si="46"/>
        <v>0</v>
      </c>
      <c r="AH53" s="25">
        <f t="shared" si="10"/>
        <v>0</v>
      </c>
      <c r="AI53" s="26">
        <f t="shared" si="10"/>
        <v>0</v>
      </c>
      <c r="AJ53" s="26">
        <f t="shared" si="10"/>
        <v>0</v>
      </c>
      <c r="AK53" s="21">
        <f t="shared" si="47"/>
        <v>0</v>
      </c>
      <c r="AL53" s="22"/>
      <c r="AM53" s="22"/>
      <c r="AN53" s="21">
        <f t="shared" si="48"/>
        <v>0</v>
      </c>
      <c r="AO53" s="22"/>
      <c r="AP53" s="22"/>
      <c r="AQ53" s="22"/>
      <c r="AR53" s="22"/>
      <c r="AS53" s="22"/>
      <c r="AT53" s="22"/>
      <c r="AU53" s="22"/>
    </row>
    <row r="54" spans="1:47">
      <c r="A54" s="18">
        <v>36</v>
      </c>
      <c r="B54" s="19" t="s">
        <v>101</v>
      </c>
      <c r="C54" s="20" t="s">
        <v>102</v>
      </c>
      <c r="D54" s="21">
        <f t="shared" si="35"/>
        <v>0</v>
      </c>
      <c r="E54" s="22">
        <f>[3]V_МО_21!BJ54</f>
        <v>0</v>
      </c>
      <c r="F54" s="22">
        <f>[3]V_МО_21!BK54</f>
        <v>0</v>
      </c>
      <c r="G54" s="21">
        <f t="shared" si="36"/>
        <v>0</v>
      </c>
      <c r="H54" s="22">
        <f>'[3]V 1_кв_21'!BJ54</f>
        <v>0</v>
      </c>
      <c r="I54" s="22">
        <f>'[3]V 1_кв_21'!BK54</f>
        <v>0</v>
      </c>
      <c r="J54" s="21">
        <f t="shared" si="37"/>
        <v>0</v>
      </c>
      <c r="K54" s="22">
        <f>[4]Итого!BJ54+N54</f>
        <v>0</v>
      </c>
      <c r="L54" s="22">
        <f>[4]Итого!BK54+O54</f>
        <v>0</v>
      </c>
      <c r="M54" s="21">
        <f t="shared" si="38"/>
        <v>0</v>
      </c>
      <c r="N54" s="22">
        <f>[5]Итого!BJ54</f>
        <v>0</v>
      </c>
      <c r="O54" s="22">
        <f>[5]Итого!BK54</f>
        <v>0</v>
      </c>
      <c r="P54" s="23">
        <f t="shared" si="49"/>
        <v>0</v>
      </c>
      <c r="Q54" s="48">
        <f t="shared" si="49"/>
        <v>0</v>
      </c>
      <c r="R54" s="48">
        <f t="shared" si="49"/>
        <v>0</v>
      </c>
      <c r="S54" s="21">
        <f t="shared" si="50"/>
        <v>0</v>
      </c>
      <c r="T54" s="22">
        <f t="shared" si="50"/>
        <v>0</v>
      </c>
      <c r="U54" s="22">
        <f t="shared" si="50"/>
        <v>0</v>
      </c>
      <c r="V54" s="21">
        <f t="shared" si="39"/>
        <v>0</v>
      </c>
      <c r="W54" s="22">
        <f t="shared" si="40"/>
        <v>0</v>
      </c>
      <c r="X54" s="22">
        <f t="shared" si="40"/>
        <v>0</v>
      </c>
      <c r="Y54" s="21">
        <f t="shared" si="41"/>
        <v>0</v>
      </c>
      <c r="Z54" s="22">
        <f t="shared" si="42"/>
        <v>0</v>
      </c>
      <c r="AA54" s="22">
        <f t="shared" si="42"/>
        <v>0</v>
      </c>
      <c r="AB54" s="21">
        <f t="shared" si="43"/>
        <v>0</v>
      </c>
      <c r="AC54" s="22">
        <f t="shared" si="44"/>
        <v>0</v>
      </c>
      <c r="AD54" s="22">
        <f t="shared" si="44"/>
        <v>0</v>
      </c>
      <c r="AE54" s="21">
        <f t="shared" si="45"/>
        <v>0</v>
      </c>
      <c r="AF54" s="22">
        <f t="shared" si="46"/>
        <v>0</v>
      </c>
      <c r="AG54" s="22">
        <f t="shared" si="46"/>
        <v>0</v>
      </c>
      <c r="AH54" s="25">
        <f t="shared" si="10"/>
        <v>0</v>
      </c>
      <c r="AI54" s="26">
        <f t="shared" si="10"/>
        <v>0</v>
      </c>
      <c r="AJ54" s="26">
        <f t="shared" si="10"/>
        <v>0</v>
      </c>
      <c r="AK54" s="21">
        <f t="shared" si="47"/>
        <v>0</v>
      </c>
      <c r="AL54" s="22"/>
      <c r="AM54" s="22"/>
      <c r="AN54" s="21">
        <f t="shared" si="48"/>
        <v>0</v>
      </c>
      <c r="AO54" s="22"/>
      <c r="AP54" s="22"/>
      <c r="AQ54" s="22"/>
      <c r="AR54" s="22"/>
      <c r="AS54" s="22"/>
      <c r="AT54" s="22"/>
      <c r="AU54" s="22"/>
    </row>
    <row r="55" spans="1:47" ht="81.75" customHeight="1">
      <c r="A55" s="18">
        <v>37</v>
      </c>
      <c r="B55" s="19" t="s">
        <v>103</v>
      </c>
      <c r="C55" s="20" t="s">
        <v>104</v>
      </c>
      <c r="D55" s="21">
        <f t="shared" si="35"/>
        <v>0</v>
      </c>
      <c r="E55" s="22">
        <f>[3]V_МО_21!BJ55</f>
        <v>0</v>
      </c>
      <c r="F55" s="22">
        <f>[3]V_МО_21!BK55</f>
        <v>0</v>
      </c>
      <c r="G55" s="21">
        <f t="shared" si="36"/>
        <v>0</v>
      </c>
      <c r="H55" s="22">
        <f>'[3]V 1_кв_21'!BJ55</f>
        <v>0</v>
      </c>
      <c r="I55" s="22">
        <f>'[3]V 1_кв_21'!BK55</f>
        <v>0</v>
      </c>
      <c r="J55" s="21">
        <f t="shared" si="37"/>
        <v>0</v>
      </c>
      <c r="K55" s="22">
        <f>[4]Итого!BJ55+N55</f>
        <v>0</v>
      </c>
      <c r="L55" s="22">
        <f>[4]Итого!BK55+O55</f>
        <v>0</v>
      </c>
      <c r="M55" s="21">
        <f t="shared" si="38"/>
        <v>0</v>
      </c>
      <c r="N55" s="22">
        <f>[5]Итого!BJ55</f>
        <v>0</v>
      </c>
      <c r="O55" s="22">
        <f>[5]Итого!BK55</f>
        <v>0</v>
      </c>
      <c r="P55" s="23">
        <f t="shared" si="49"/>
        <v>0</v>
      </c>
      <c r="Q55" s="48">
        <f t="shared" si="49"/>
        <v>0</v>
      </c>
      <c r="R55" s="48">
        <f t="shared" si="49"/>
        <v>0</v>
      </c>
      <c r="S55" s="21">
        <f t="shared" si="50"/>
        <v>0</v>
      </c>
      <c r="T55" s="22">
        <f t="shared" si="50"/>
        <v>0</v>
      </c>
      <c r="U55" s="22">
        <f t="shared" si="50"/>
        <v>0</v>
      </c>
      <c r="V55" s="21">
        <f t="shared" si="39"/>
        <v>0</v>
      </c>
      <c r="W55" s="22">
        <f t="shared" si="40"/>
        <v>0</v>
      </c>
      <c r="X55" s="22">
        <f t="shared" si="40"/>
        <v>0</v>
      </c>
      <c r="Y55" s="21">
        <f t="shared" si="41"/>
        <v>0</v>
      </c>
      <c r="Z55" s="22">
        <f t="shared" si="42"/>
        <v>0</v>
      </c>
      <c r="AA55" s="22">
        <f t="shared" si="42"/>
        <v>0</v>
      </c>
      <c r="AB55" s="21">
        <f t="shared" si="43"/>
        <v>0</v>
      </c>
      <c r="AC55" s="22">
        <f t="shared" si="44"/>
        <v>0</v>
      </c>
      <c r="AD55" s="22">
        <f t="shared" si="44"/>
        <v>0</v>
      </c>
      <c r="AE55" s="21">
        <f t="shared" si="45"/>
        <v>0</v>
      </c>
      <c r="AF55" s="22">
        <f t="shared" si="46"/>
        <v>0</v>
      </c>
      <c r="AG55" s="22">
        <f t="shared" si="46"/>
        <v>0</v>
      </c>
      <c r="AH55" s="25">
        <f t="shared" si="10"/>
        <v>0</v>
      </c>
      <c r="AI55" s="26">
        <f t="shared" si="10"/>
        <v>0</v>
      </c>
      <c r="AJ55" s="26">
        <f t="shared" si="10"/>
        <v>0</v>
      </c>
      <c r="AK55" s="21">
        <f t="shared" si="47"/>
        <v>0</v>
      </c>
      <c r="AL55" s="22"/>
      <c r="AM55" s="22"/>
      <c r="AN55" s="21">
        <f t="shared" si="48"/>
        <v>0</v>
      </c>
      <c r="AO55" s="22"/>
      <c r="AP55" s="22"/>
      <c r="AQ55" s="22"/>
      <c r="AR55" s="22"/>
      <c r="AS55" s="22"/>
      <c r="AT55" s="22"/>
      <c r="AU55" s="22"/>
    </row>
    <row r="56" spans="1:47">
      <c r="A56" s="18">
        <v>38</v>
      </c>
      <c r="B56" s="19" t="s">
        <v>105</v>
      </c>
      <c r="C56" s="20"/>
      <c r="D56" s="21">
        <f t="shared" si="35"/>
        <v>0</v>
      </c>
      <c r="E56" s="22">
        <f>[3]V_МО_21!BJ56</f>
        <v>0</v>
      </c>
      <c r="F56" s="22">
        <f>[3]V_МО_21!BK56</f>
        <v>0</v>
      </c>
      <c r="G56" s="21">
        <f t="shared" si="36"/>
        <v>0</v>
      </c>
      <c r="H56" s="22">
        <f>'[3]V 1_кв_21'!BJ56</f>
        <v>0</v>
      </c>
      <c r="I56" s="22">
        <f>'[3]V 1_кв_21'!BK56</f>
        <v>0</v>
      </c>
      <c r="J56" s="21">
        <f t="shared" si="37"/>
        <v>0</v>
      </c>
      <c r="K56" s="22">
        <f>[4]Итого!BJ56+N56</f>
        <v>0</v>
      </c>
      <c r="L56" s="22">
        <f>[4]Итого!BK56+O56</f>
        <v>0</v>
      </c>
      <c r="M56" s="21">
        <f t="shared" si="38"/>
        <v>0</v>
      </c>
      <c r="N56" s="22">
        <f>[5]Итого!BJ56</f>
        <v>0</v>
      </c>
      <c r="O56" s="22">
        <f>[5]Итого!BK56</f>
        <v>0</v>
      </c>
      <c r="P56" s="23">
        <f t="shared" si="49"/>
        <v>0</v>
      </c>
      <c r="Q56" s="48">
        <f>IFERROR(ROUND(K56/H56*100,2),0)</f>
        <v>0</v>
      </c>
      <c r="R56" s="48">
        <f>IFERROR(ROUND(L56/I56*100,2),0)</f>
        <v>0</v>
      </c>
      <c r="S56" s="21">
        <f t="shared" si="50"/>
        <v>0</v>
      </c>
      <c r="T56" s="22">
        <f>K56-H56</f>
        <v>0</v>
      </c>
      <c r="U56" s="22">
        <f>L56-I56</f>
        <v>0</v>
      </c>
      <c r="V56" s="21">
        <f>W56+X56</f>
        <v>0</v>
      </c>
      <c r="W56" s="22">
        <f>IFERROR(IF(T56&gt;0,T56,0),0)</f>
        <v>0</v>
      </c>
      <c r="X56" s="22">
        <f>IFERROR(IF(U56&gt;0,U56,0),0)</f>
        <v>0</v>
      </c>
      <c r="Y56" s="21">
        <f>Z56+AA56</f>
        <v>0</v>
      </c>
      <c r="Z56" s="22">
        <f>IFERROR(IF(T56&lt;0,T56,0),0)</f>
        <v>0</v>
      </c>
      <c r="AA56" s="22">
        <f>IFERROR(IF(U56&lt;0,U56,0),0)</f>
        <v>0</v>
      </c>
      <c r="AB56" s="21">
        <f t="shared" si="43"/>
        <v>0</v>
      </c>
      <c r="AC56" s="22">
        <f t="shared" si="44"/>
        <v>0</v>
      </c>
      <c r="AD56" s="22">
        <f t="shared" si="44"/>
        <v>0</v>
      </c>
      <c r="AE56" s="21">
        <f t="shared" si="45"/>
        <v>0</v>
      </c>
      <c r="AF56" s="22">
        <f t="shared" si="46"/>
        <v>0</v>
      </c>
      <c r="AG56" s="22">
        <f t="shared" si="46"/>
        <v>0</v>
      </c>
      <c r="AH56" s="25">
        <f t="shared" si="10"/>
        <v>0</v>
      </c>
      <c r="AI56" s="26">
        <f t="shared" si="10"/>
        <v>0</v>
      </c>
      <c r="AJ56" s="26">
        <f t="shared" si="10"/>
        <v>0</v>
      </c>
      <c r="AK56" s="21">
        <f>AL56+AM56</f>
        <v>0</v>
      </c>
      <c r="AL56" s="22"/>
      <c r="AM56" s="22"/>
      <c r="AN56" s="21">
        <f>AO56+AP56</f>
        <v>0</v>
      </c>
      <c r="AO56" s="22"/>
      <c r="AP56" s="22"/>
      <c r="AQ56" s="22"/>
      <c r="AR56" s="22"/>
      <c r="AS56" s="22"/>
      <c r="AT56" s="22"/>
      <c r="AU56" s="22"/>
    </row>
    <row r="57" spans="1:47" ht="40.5">
      <c r="A57" s="18">
        <v>39</v>
      </c>
      <c r="B57" s="19" t="s">
        <v>106</v>
      </c>
      <c r="C57" s="20"/>
      <c r="D57" s="21"/>
      <c r="E57" s="22">
        <f>[3]V_МО_21!BJ57</f>
        <v>0</v>
      </c>
      <c r="F57" s="22">
        <f>[3]V_МО_21!BK57</f>
        <v>0</v>
      </c>
      <c r="G57" s="21"/>
      <c r="H57" s="22">
        <f>'[3]V 1_кв_21'!BJ57</f>
        <v>0</v>
      </c>
      <c r="I57" s="22">
        <f>'[3]V 1_кв_21'!BK57</f>
        <v>0</v>
      </c>
      <c r="J57" s="21"/>
      <c r="K57" s="22">
        <f>[4]Итого!BJ57+N57</f>
        <v>0</v>
      </c>
      <c r="L57" s="22">
        <f>[4]Итого!BK57+O57</f>
        <v>0</v>
      </c>
      <c r="M57" s="21"/>
      <c r="N57" s="22">
        <f>[5]Итого!BJ57</f>
        <v>0</v>
      </c>
      <c r="O57" s="22">
        <f>[5]Итого!BK57</f>
        <v>0</v>
      </c>
      <c r="P57" s="23">
        <f t="shared" si="49"/>
        <v>0</v>
      </c>
      <c r="Q57" s="48">
        <f>IFERROR(ROUND(K57/H57*100,2),0)</f>
        <v>0</v>
      </c>
      <c r="R57" s="48">
        <f>IFERROR(ROUND(L57/I57*100,2),0)</f>
        <v>0</v>
      </c>
      <c r="S57" s="21">
        <f t="shared" si="50"/>
        <v>0</v>
      </c>
      <c r="T57" s="22">
        <f>K57-H57</f>
        <v>0</v>
      </c>
      <c r="U57" s="22">
        <f>L57-I57</f>
        <v>0</v>
      </c>
      <c r="V57" s="21">
        <f>W57+X57</f>
        <v>0</v>
      </c>
      <c r="W57" s="22">
        <f>IFERROR(IF(T57&gt;0,T57,0),0)</f>
        <v>0</v>
      </c>
      <c r="X57" s="22">
        <f>IFERROR(IF(U57&gt;0,U57,0),0)</f>
        <v>0</v>
      </c>
      <c r="Y57" s="21">
        <f>Z57+AA57</f>
        <v>0</v>
      </c>
      <c r="Z57" s="22">
        <f>IFERROR(IF(T57&lt;0,T57,0),0)</f>
        <v>0</v>
      </c>
      <c r="AA57" s="22">
        <f>IFERROR(IF(U57&lt;0,U57,0),0)</f>
        <v>0</v>
      </c>
      <c r="AB57" s="21"/>
      <c r="AC57" s="22">
        <f t="shared" si="44"/>
        <v>0</v>
      </c>
      <c r="AD57" s="22">
        <f t="shared" si="44"/>
        <v>0</v>
      </c>
      <c r="AE57" s="21"/>
      <c r="AF57" s="22">
        <f t="shared" si="46"/>
        <v>0</v>
      </c>
      <c r="AG57" s="22">
        <f t="shared" si="46"/>
        <v>0</v>
      </c>
      <c r="AH57" s="25">
        <f t="shared" si="10"/>
        <v>0</v>
      </c>
      <c r="AI57" s="26">
        <f t="shared" si="10"/>
        <v>0</v>
      </c>
      <c r="AJ57" s="26">
        <f t="shared" si="10"/>
        <v>0</v>
      </c>
      <c r="AK57" s="21"/>
      <c r="AL57" s="22"/>
      <c r="AM57" s="22"/>
      <c r="AN57" s="21"/>
      <c r="AO57" s="22"/>
      <c r="AP57" s="22"/>
      <c r="AQ57" s="22"/>
      <c r="AR57" s="22"/>
      <c r="AS57" s="22"/>
      <c r="AT57" s="22"/>
      <c r="AU57" s="22"/>
    </row>
    <row r="58" spans="1:47">
      <c r="A58" s="18">
        <v>39</v>
      </c>
      <c r="B58" s="19" t="s">
        <v>107</v>
      </c>
      <c r="C58" s="20"/>
      <c r="D58" s="21"/>
      <c r="E58" s="22">
        <f>[3]V_МО_21!BJ58</f>
        <v>0</v>
      </c>
      <c r="F58" s="22">
        <f>[3]V_МО_21!BK58</f>
        <v>0</v>
      </c>
      <c r="G58" s="21"/>
      <c r="H58" s="22">
        <f>'[3]V 1_кв_21'!BJ58</f>
        <v>0</v>
      </c>
      <c r="I58" s="22">
        <f>'[3]V 1_кв_21'!BK58</f>
        <v>0</v>
      </c>
      <c r="J58" s="21"/>
      <c r="K58" s="22">
        <f>[4]Итого!BJ58+N58</f>
        <v>0</v>
      </c>
      <c r="L58" s="22">
        <f>[4]Итого!BK58+O58</f>
        <v>0</v>
      </c>
      <c r="M58" s="21"/>
      <c r="N58" s="22">
        <f>[5]Итого!BJ58</f>
        <v>0</v>
      </c>
      <c r="O58" s="22">
        <f>[5]Итого!BK58</f>
        <v>0</v>
      </c>
      <c r="P58" s="23"/>
      <c r="Q58" s="48"/>
      <c r="R58" s="48"/>
      <c r="S58" s="21"/>
      <c r="T58" s="22"/>
      <c r="U58" s="22"/>
      <c r="V58" s="21"/>
      <c r="W58" s="22"/>
      <c r="X58" s="22"/>
      <c r="Y58" s="21"/>
      <c r="Z58" s="22"/>
      <c r="AA58" s="22"/>
      <c r="AB58" s="21"/>
      <c r="AC58" s="22">
        <f t="shared" si="44"/>
        <v>0</v>
      </c>
      <c r="AD58" s="22">
        <f t="shared" si="44"/>
        <v>0</v>
      </c>
      <c r="AE58" s="21"/>
      <c r="AF58" s="22"/>
      <c r="AG58" s="22"/>
      <c r="AH58" s="25"/>
      <c r="AI58" s="26"/>
      <c r="AJ58" s="26"/>
      <c r="AK58" s="21"/>
      <c r="AL58" s="22"/>
      <c r="AM58" s="22"/>
      <c r="AN58" s="21"/>
      <c r="AO58" s="22"/>
      <c r="AP58" s="22"/>
      <c r="AQ58" s="22"/>
      <c r="AR58" s="22"/>
      <c r="AS58" s="22"/>
      <c r="AT58" s="22"/>
      <c r="AU58" s="22"/>
    </row>
    <row r="59" spans="1:47" ht="42">
      <c r="A59" s="37"/>
      <c r="B59" s="38" t="s">
        <v>108</v>
      </c>
      <c r="C59" s="46"/>
      <c r="D59" s="40">
        <f t="shared" ref="D59:I59" si="51">SUM(D34:D57)</f>
        <v>29851</v>
      </c>
      <c r="E59" s="40">
        <f t="shared" si="51"/>
        <v>3148</v>
      </c>
      <c r="F59" s="40">
        <f t="shared" si="51"/>
        <v>26703</v>
      </c>
      <c r="G59" s="40">
        <f t="shared" si="51"/>
        <v>7464</v>
      </c>
      <c r="H59" s="40">
        <f t="shared" si="51"/>
        <v>788</v>
      </c>
      <c r="I59" s="40">
        <f t="shared" si="51"/>
        <v>6676</v>
      </c>
      <c r="J59" s="40">
        <f>SUM(J34:J58)</f>
        <v>1534</v>
      </c>
      <c r="K59" s="40">
        <f t="shared" ref="K59" si="52">SUM(K34:K58)</f>
        <v>162</v>
      </c>
      <c r="L59" s="40">
        <f>SUM(L34:L58)</f>
        <v>1372</v>
      </c>
      <c r="M59" s="40">
        <f>SUM(M34:M56)</f>
        <v>53</v>
      </c>
      <c r="N59" s="40">
        <f>SUM(N34:N56)</f>
        <v>0</v>
      </c>
      <c r="O59" s="40">
        <f>SUM(O34:O56)</f>
        <v>53</v>
      </c>
      <c r="P59" s="41">
        <f t="shared" si="49"/>
        <v>20.55</v>
      </c>
      <c r="Q59" s="41">
        <f t="shared" si="49"/>
        <v>20.56</v>
      </c>
      <c r="R59" s="41">
        <f t="shared" si="49"/>
        <v>20.55</v>
      </c>
      <c r="S59" s="40">
        <f t="shared" si="50"/>
        <v>-5930</v>
      </c>
      <c r="T59" s="40">
        <f t="shared" si="50"/>
        <v>-626</v>
      </c>
      <c r="U59" s="40">
        <f t="shared" si="50"/>
        <v>-5304</v>
      </c>
      <c r="V59" s="40">
        <f t="shared" ref="V59:AA59" si="53">SUM(V34:V56)</f>
        <v>53</v>
      </c>
      <c r="W59" s="40">
        <f t="shared" si="53"/>
        <v>0</v>
      </c>
      <c r="X59" s="40">
        <f t="shared" si="53"/>
        <v>53</v>
      </c>
      <c r="Y59" s="40">
        <f t="shared" si="53"/>
        <v>-5983</v>
      </c>
      <c r="Z59" s="40">
        <f t="shared" si="53"/>
        <v>-626</v>
      </c>
      <c r="AA59" s="40">
        <f t="shared" si="53"/>
        <v>-5357</v>
      </c>
      <c r="AB59" s="40">
        <f t="shared" ref="AB59:AG59" si="54">SUM(AB34:AB57)</f>
        <v>772</v>
      </c>
      <c r="AC59" s="40">
        <f t="shared" si="54"/>
        <v>83</v>
      </c>
      <c r="AD59" s="40">
        <f t="shared" si="54"/>
        <v>689</v>
      </c>
      <c r="AE59" s="40">
        <f t="shared" si="54"/>
        <v>28317</v>
      </c>
      <c r="AF59" s="40">
        <f t="shared" si="54"/>
        <v>2986</v>
      </c>
      <c r="AG59" s="40">
        <f t="shared" si="54"/>
        <v>25331</v>
      </c>
      <c r="AH59" s="42">
        <f t="shared" ref="AH59:AJ90" si="55">IFERROR(ROUND((AE59/AB59),1),0)</f>
        <v>36.700000000000003</v>
      </c>
      <c r="AI59" s="42">
        <f t="shared" si="55"/>
        <v>36</v>
      </c>
      <c r="AJ59" s="42">
        <f t="shared" si="55"/>
        <v>36.799999999999997</v>
      </c>
      <c r="AK59" s="40">
        <f t="shared" ref="AK59:AT59" si="56">SUM(AK34:AK57)</f>
        <v>716</v>
      </c>
      <c r="AL59" s="40">
        <f t="shared" si="56"/>
        <v>0</v>
      </c>
      <c r="AM59" s="40">
        <f t="shared" si="56"/>
        <v>716</v>
      </c>
      <c r="AN59" s="40">
        <f t="shared" si="56"/>
        <v>0</v>
      </c>
      <c r="AO59" s="40">
        <f t="shared" si="56"/>
        <v>0</v>
      </c>
      <c r="AP59" s="40">
        <f t="shared" si="56"/>
        <v>91</v>
      </c>
      <c r="AQ59" s="40">
        <f t="shared" si="56"/>
        <v>91</v>
      </c>
      <c r="AR59" s="40">
        <f t="shared" si="56"/>
        <v>0</v>
      </c>
      <c r="AS59" s="40">
        <f t="shared" si="56"/>
        <v>0</v>
      </c>
      <c r="AT59" s="40">
        <f t="shared" si="56"/>
        <v>0</v>
      </c>
      <c r="AU59" s="40">
        <f>SUM(AU34:AU55)</f>
        <v>0</v>
      </c>
    </row>
    <row r="60" spans="1:47">
      <c r="A60" s="37"/>
      <c r="B60" s="38" t="s">
        <v>109</v>
      </c>
      <c r="C60" s="51"/>
      <c r="D60" s="40">
        <f t="shared" ref="D60:O60" si="57">D59+D33+D29+D22</f>
        <v>57124</v>
      </c>
      <c r="E60" s="40">
        <f t="shared" si="57"/>
        <v>4441</v>
      </c>
      <c r="F60" s="40">
        <f t="shared" si="57"/>
        <v>52683</v>
      </c>
      <c r="G60" s="40">
        <f t="shared" si="57"/>
        <v>14372</v>
      </c>
      <c r="H60" s="40">
        <f t="shared" si="57"/>
        <v>1112</v>
      </c>
      <c r="I60" s="40">
        <f t="shared" si="57"/>
        <v>13260</v>
      </c>
      <c r="J60" s="40">
        <f t="shared" si="57"/>
        <v>4322</v>
      </c>
      <c r="K60" s="40">
        <f t="shared" si="57"/>
        <v>395</v>
      </c>
      <c r="L60" s="40">
        <f t="shared" si="57"/>
        <v>3927</v>
      </c>
      <c r="M60" s="40">
        <f t="shared" si="57"/>
        <v>53</v>
      </c>
      <c r="N60" s="40">
        <f t="shared" si="57"/>
        <v>0</v>
      </c>
      <c r="O60" s="40">
        <f t="shared" si="57"/>
        <v>53</v>
      </c>
      <c r="P60" s="41">
        <f t="shared" si="49"/>
        <v>30.07</v>
      </c>
      <c r="Q60" s="41">
        <f t="shared" si="49"/>
        <v>35.520000000000003</v>
      </c>
      <c r="R60" s="41">
        <f t="shared" si="49"/>
        <v>29.62</v>
      </c>
      <c r="S60" s="40">
        <f t="shared" si="50"/>
        <v>-10050</v>
      </c>
      <c r="T60" s="40">
        <f t="shared" si="50"/>
        <v>-717</v>
      </c>
      <c r="U60" s="40">
        <f t="shared" si="50"/>
        <v>-9333</v>
      </c>
      <c r="V60" s="40">
        <f t="shared" ref="V60:AG60" si="58">V59+V33+V29+V22</f>
        <v>324</v>
      </c>
      <c r="W60" s="40">
        <f t="shared" si="58"/>
        <v>15</v>
      </c>
      <c r="X60" s="40">
        <f t="shared" si="58"/>
        <v>309</v>
      </c>
      <c r="Y60" s="40">
        <f t="shared" si="58"/>
        <v>-10374</v>
      </c>
      <c r="Z60" s="40">
        <f t="shared" si="58"/>
        <v>-732</v>
      </c>
      <c r="AA60" s="40">
        <f t="shared" si="58"/>
        <v>-9642</v>
      </c>
      <c r="AB60" s="40">
        <f t="shared" si="58"/>
        <v>2168</v>
      </c>
      <c r="AC60" s="40">
        <f t="shared" si="58"/>
        <v>200</v>
      </c>
      <c r="AD60" s="40">
        <f t="shared" si="58"/>
        <v>1968</v>
      </c>
      <c r="AE60" s="40">
        <f t="shared" si="58"/>
        <v>52802</v>
      </c>
      <c r="AF60" s="40">
        <f t="shared" si="58"/>
        <v>4046</v>
      </c>
      <c r="AG60" s="40">
        <f t="shared" si="58"/>
        <v>48756</v>
      </c>
      <c r="AH60" s="42">
        <f t="shared" si="55"/>
        <v>24.4</v>
      </c>
      <c r="AI60" s="42">
        <f t="shared" si="55"/>
        <v>20.2</v>
      </c>
      <c r="AJ60" s="42">
        <f t="shared" si="55"/>
        <v>24.8</v>
      </c>
      <c r="AK60" s="40">
        <f t="shared" ref="AK60:AT60" si="59">AK59+AK33+AK29+AK22</f>
        <v>184</v>
      </c>
      <c r="AL60" s="40">
        <f t="shared" si="59"/>
        <v>0</v>
      </c>
      <c r="AM60" s="40">
        <f t="shared" si="59"/>
        <v>184</v>
      </c>
      <c r="AN60" s="40">
        <f t="shared" si="59"/>
        <v>-91</v>
      </c>
      <c r="AO60" s="40">
        <f t="shared" si="59"/>
        <v>0</v>
      </c>
      <c r="AP60" s="40">
        <f t="shared" si="59"/>
        <v>0</v>
      </c>
      <c r="AQ60" s="40">
        <f t="shared" si="59"/>
        <v>0</v>
      </c>
      <c r="AR60" s="40">
        <f t="shared" si="59"/>
        <v>0</v>
      </c>
      <c r="AS60" s="40">
        <f t="shared" si="59"/>
        <v>0</v>
      </c>
      <c r="AT60" s="40">
        <f t="shared" si="59"/>
        <v>0</v>
      </c>
      <c r="AU60" s="40">
        <f>AU59+AU33+AU29+AU22</f>
        <v>0</v>
      </c>
    </row>
    <row r="61" spans="1:47">
      <c r="A61" s="18">
        <v>40</v>
      </c>
      <c r="B61" s="19" t="s">
        <v>110</v>
      </c>
      <c r="C61" s="52">
        <v>180</v>
      </c>
      <c r="D61" s="21">
        <f>E61+F61</f>
        <v>0</v>
      </c>
      <c r="E61" s="22">
        <f>[3]V_МО_21!BJ61</f>
        <v>0</v>
      </c>
      <c r="F61" s="22">
        <f>[3]V_МО_21!BK61</f>
        <v>0</v>
      </c>
      <c r="G61" s="21">
        <f>H61+I61</f>
        <v>0</v>
      </c>
      <c r="H61" s="22">
        <f>'[3]V 1_кв_21'!BJ61</f>
        <v>0</v>
      </c>
      <c r="I61" s="22">
        <f>'[3]V 1_кв_21'!BK61</f>
        <v>0</v>
      </c>
      <c r="J61" s="21">
        <f>K61+L61</f>
        <v>0</v>
      </c>
      <c r="K61" s="22">
        <f>[4]Итого!BJ61+N61</f>
        <v>0</v>
      </c>
      <c r="L61" s="22">
        <f>[4]Итого!BK61+O61</f>
        <v>0</v>
      </c>
      <c r="M61" s="21">
        <f>N61+O61</f>
        <v>0</v>
      </c>
      <c r="N61" s="22">
        <f>[5]Итого!BJ61</f>
        <v>0</v>
      </c>
      <c r="O61" s="22">
        <f>[5]Итого!BK61</f>
        <v>0</v>
      </c>
      <c r="P61" s="23">
        <f t="shared" si="49"/>
        <v>0</v>
      </c>
      <c r="Q61" s="48">
        <f t="shared" si="49"/>
        <v>0</v>
      </c>
      <c r="R61" s="48">
        <f t="shared" si="49"/>
        <v>0</v>
      </c>
      <c r="S61" s="21">
        <f t="shared" si="50"/>
        <v>0</v>
      </c>
      <c r="T61" s="22">
        <f t="shared" si="50"/>
        <v>0</v>
      </c>
      <c r="U61" s="22">
        <f t="shared" si="50"/>
        <v>0</v>
      </c>
      <c r="V61" s="21">
        <f>W61+X61</f>
        <v>0</v>
      </c>
      <c r="W61" s="22">
        <f>IFERROR(IF(T61&gt;0,T61,0),0)</f>
        <v>0</v>
      </c>
      <c r="X61" s="22">
        <f>IFERROR(IF(U61&gt;0,U61,0),0)</f>
        <v>0</v>
      </c>
      <c r="Y61" s="21">
        <f>Z61+AA61</f>
        <v>0</v>
      </c>
      <c r="Z61" s="22">
        <f>IFERROR(IF(T61&lt;0,T61,0),0)</f>
        <v>0</v>
      </c>
      <c r="AA61" s="22">
        <f>IFERROR(IF(U61&lt;0,U61,0),0)</f>
        <v>0</v>
      </c>
      <c r="AB61" s="21">
        <f>AC61+AD61</f>
        <v>0</v>
      </c>
      <c r="AC61" s="22">
        <f t="shared" ref="AC61:AD61" si="60">ROUND((K61/2),0)</f>
        <v>0</v>
      </c>
      <c r="AD61" s="22">
        <f t="shared" si="60"/>
        <v>0</v>
      </c>
      <c r="AE61" s="21">
        <f>AF61+AG61</f>
        <v>0</v>
      </c>
      <c r="AF61" s="22">
        <f>ROUND((E61-K61),0)</f>
        <v>0</v>
      </c>
      <c r="AG61" s="22">
        <f>ROUND((F61-L61),0)</f>
        <v>0</v>
      </c>
      <c r="AH61" s="25">
        <f t="shared" si="55"/>
        <v>0</v>
      </c>
      <c r="AI61" s="26">
        <f t="shared" si="55"/>
        <v>0</v>
      </c>
      <c r="AJ61" s="26">
        <f t="shared" si="55"/>
        <v>0</v>
      </c>
      <c r="AK61" s="21">
        <f>AL61+AM61</f>
        <v>0</v>
      </c>
      <c r="AL61" s="22"/>
      <c r="AM61" s="22"/>
      <c r="AN61" s="21">
        <f>AO61+AP61</f>
        <v>0</v>
      </c>
      <c r="AO61" s="22"/>
      <c r="AP61" s="22"/>
      <c r="AQ61" s="22"/>
      <c r="AR61" s="22"/>
      <c r="AS61" s="22"/>
      <c r="AT61" s="22"/>
      <c r="AU61" s="22"/>
    </row>
    <row r="62" spans="1:47" ht="42">
      <c r="A62" s="37"/>
      <c r="B62" s="38" t="s">
        <v>111</v>
      </c>
      <c r="C62" s="39"/>
      <c r="D62" s="40">
        <f t="shared" ref="D62:O62" si="61">D61</f>
        <v>0</v>
      </c>
      <c r="E62" s="40">
        <f t="shared" si="61"/>
        <v>0</v>
      </c>
      <c r="F62" s="40">
        <f t="shared" si="61"/>
        <v>0</v>
      </c>
      <c r="G62" s="40">
        <f t="shared" si="61"/>
        <v>0</v>
      </c>
      <c r="H62" s="40">
        <f>ROUND((('[2]1кв_2020'!BK57)+('[2]2кв_2020'!BK57)+(('[2]3кв_2020'!BK57/3)*[2]ФОРМА!$F$24)),0)</f>
        <v>0</v>
      </c>
      <c r="I62" s="40">
        <f>ROUND((('[2]1кв_2020'!BL57)+('[2]2кв_2020'!BL57)+(('[2]3кв_2020'!BL57/3)*[2]ФОРМА!$F$24)),0)</f>
        <v>0</v>
      </c>
      <c r="J62" s="40">
        <f>J61</f>
        <v>0</v>
      </c>
      <c r="K62" s="40">
        <f>[6]Итого!BJ56</f>
        <v>0</v>
      </c>
      <c r="L62" s="40">
        <f>[6]Итого!BK56</f>
        <v>0</v>
      </c>
      <c r="M62" s="40">
        <f>M61</f>
        <v>0</v>
      </c>
      <c r="N62" s="40">
        <f t="shared" si="61"/>
        <v>0</v>
      </c>
      <c r="O62" s="40">
        <f t="shared" si="61"/>
        <v>0</v>
      </c>
      <c r="P62" s="41">
        <f t="shared" si="49"/>
        <v>0</v>
      </c>
      <c r="Q62" s="53">
        <f t="shared" si="49"/>
        <v>0</v>
      </c>
      <c r="R62" s="53">
        <f t="shared" si="49"/>
        <v>0</v>
      </c>
      <c r="S62" s="40">
        <f t="shared" si="50"/>
        <v>0</v>
      </c>
      <c r="T62" s="40">
        <f t="shared" si="50"/>
        <v>0</v>
      </c>
      <c r="U62" s="40">
        <f t="shared" si="50"/>
        <v>0</v>
      </c>
      <c r="V62" s="40">
        <f t="shared" ref="V62:AG62" si="62">V61</f>
        <v>0</v>
      </c>
      <c r="W62" s="40">
        <f t="shared" si="62"/>
        <v>0</v>
      </c>
      <c r="X62" s="40">
        <f t="shared" si="62"/>
        <v>0</v>
      </c>
      <c r="Y62" s="40">
        <f t="shared" si="62"/>
        <v>0</v>
      </c>
      <c r="Z62" s="40">
        <f t="shared" si="62"/>
        <v>0</v>
      </c>
      <c r="AA62" s="40">
        <f t="shared" si="62"/>
        <v>0</v>
      </c>
      <c r="AB62" s="40">
        <f t="shared" si="62"/>
        <v>0</v>
      </c>
      <c r="AC62" s="40">
        <f t="shared" si="62"/>
        <v>0</v>
      </c>
      <c r="AD62" s="40">
        <f t="shared" si="62"/>
        <v>0</v>
      </c>
      <c r="AE62" s="40">
        <f t="shared" si="62"/>
        <v>0</v>
      </c>
      <c r="AF62" s="40">
        <f t="shared" si="62"/>
        <v>0</v>
      </c>
      <c r="AG62" s="40">
        <f t="shared" si="62"/>
        <v>0</v>
      </c>
      <c r="AH62" s="42">
        <f t="shared" si="55"/>
        <v>0</v>
      </c>
      <c r="AI62" s="42">
        <f t="shared" si="55"/>
        <v>0</v>
      </c>
      <c r="AJ62" s="42">
        <f t="shared" si="55"/>
        <v>0</v>
      </c>
      <c r="AK62" s="40">
        <f t="shared" ref="AK62:AU62" si="63">AK61</f>
        <v>0</v>
      </c>
      <c r="AL62" s="40">
        <f t="shared" si="63"/>
        <v>0</v>
      </c>
      <c r="AM62" s="40">
        <f t="shared" si="63"/>
        <v>0</v>
      </c>
      <c r="AN62" s="40">
        <f t="shared" si="63"/>
        <v>0</v>
      </c>
      <c r="AO62" s="40">
        <f t="shared" si="63"/>
        <v>0</v>
      </c>
      <c r="AP62" s="40">
        <f t="shared" si="63"/>
        <v>0</v>
      </c>
      <c r="AQ62" s="40">
        <f t="shared" si="63"/>
        <v>0</v>
      </c>
      <c r="AR62" s="40">
        <f t="shared" si="63"/>
        <v>0</v>
      </c>
      <c r="AS62" s="40">
        <f t="shared" si="63"/>
        <v>0</v>
      </c>
      <c r="AT62" s="40">
        <f t="shared" si="63"/>
        <v>0</v>
      </c>
      <c r="AU62" s="40">
        <f t="shared" si="63"/>
        <v>0</v>
      </c>
    </row>
    <row r="63" spans="1:47" ht="40.5">
      <c r="A63" s="18">
        <v>41</v>
      </c>
      <c r="B63" s="19" t="s">
        <v>112</v>
      </c>
      <c r="C63" s="20" t="s">
        <v>113</v>
      </c>
      <c r="D63" s="21">
        <f>E63+F63</f>
        <v>0</v>
      </c>
      <c r="E63" s="22">
        <f>[3]V_МО_21!BJ63</f>
        <v>0</v>
      </c>
      <c r="F63" s="22">
        <f>[3]V_МО_21!BK63</f>
        <v>0</v>
      </c>
      <c r="G63" s="21">
        <f>H63+I63</f>
        <v>0</v>
      </c>
      <c r="H63" s="22">
        <f>'[3]V 1_кв_21'!BJ63</f>
        <v>0</v>
      </c>
      <c r="I63" s="22">
        <f>'[3]V 1_кв_21'!BK63</f>
        <v>0</v>
      </c>
      <c r="J63" s="21">
        <f>K63+L63</f>
        <v>0</v>
      </c>
      <c r="K63" s="22">
        <f>[4]Итого!BJ63+N63</f>
        <v>0</v>
      </c>
      <c r="L63" s="22">
        <f>[4]Итого!BK63+O63</f>
        <v>0</v>
      </c>
      <c r="M63" s="21">
        <f>N63+O63</f>
        <v>0</v>
      </c>
      <c r="N63" s="22">
        <f>[5]Итого!BJ63</f>
        <v>0</v>
      </c>
      <c r="O63" s="22">
        <f>[5]Итого!BK63</f>
        <v>0</v>
      </c>
      <c r="P63" s="23">
        <f t="shared" si="49"/>
        <v>0</v>
      </c>
      <c r="Q63" s="48">
        <f t="shared" si="49"/>
        <v>0</v>
      </c>
      <c r="R63" s="48">
        <f t="shared" si="49"/>
        <v>0</v>
      </c>
      <c r="S63" s="21">
        <f t="shared" si="50"/>
        <v>0</v>
      </c>
      <c r="T63" s="22">
        <f t="shared" si="50"/>
        <v>0</v>
      </c>
      <c r="U63" s="22">
        <f t="shared" si="50"/>
        <v>0</v>
      </c>
      <c r="V63" s="21">
        <f>W63+X63</f>
        <v>0</v>
      </c>
      <c r="W63" s="22">
        <f>IFERROR(IF(T63&gt;0,T63,0),0)</f>
        <v>0</v>
      </c>
      <c r="X63" s="22">
        <f>IFERROR(IF(U63&gt;0,U63,0),0)</f>
        <v>0</v>
      </c>
      <c r="Y63" s="21">
        <f>Z63+AA63</f>
        <v>0</v>
      </c>
      <c r="Z63" s="22">
        <f>IFERROR(IF(T63&lt;0,T63,0),0)</f>
        <v>0</v>
      </c>
      <c r="AA63" s="22">
        <f>IFERROR(IF(U63&lt;0,U63,0),0)</f>
        <v>0</v>
      </c>
      <c r="AB63" s="21">
        <f>AC63+AD63</f>
        <v>0</v>
      </c>
      <c r="AC63" s="22">
        <f>ROUND((K63/$AD$5),0)</f>
        <v>0</v>
      </c>
      <c r="AD63" s="22">
        <f>ROUND((L63/$AD$5),0)</f>
        <v>0</v>
      </c>
      <c r="AE63" s="21">
        <f>AF63+AG63</f>
        <v>0</v>
      </c>
      <c r="AF63" s="22">
        <f>ROUND((E63-K63),0)</f>
        <v>0</v>
      </c>
      <c r="AG63" s="22">
        <f>ROUND((F63-L63),0)</f>
        <v>0</v>
      </c>
      <c r="AH63" s="25">
        <f t="shared" si="55"/>
        <v>0</v>
      </c>
      <c r="AI63" s="26">
        <f t="shared" si="55"/>
        <v>0</v>
      </c>
      <c r="AJ63" s="26">
        <f t="shared" si="55"/>
        <v>0</v>
      </c>
      <c r="AK63" s="21">
        <f>AL63+AM63</f>
        <v>0</v>
      </c>
      <c r="AL63" s="22"/>
      <c r="AM63" s="22"/>
      <c r="AN63" s="21">
        <f>AO63+AP63</f>
        <v>0</v>
      </c>
      <c r="AO63" s="22"/>
      <c r="AP63" s="22"/>
      <c r="AQ63" s="22"/>
      <c r="AR63" s="22"/>
      <c r="AS63" s="22"/>
      <c r="AT63" s="22"/>
      <c r="AU63" s="22"/>
    </row>
    <row r="64" spans="1:47">
      <c r="A64" s="37">
        <v>42</v>
      </c>
      <c r="B64" s="38" t="s">
        <v>114</v>
      </c>
      <c r="C64" s="46"/>
      <c r="D64" s="40">
        <f t="shared" ref="D64:O64" si="64">D63</f>
        <v>0</v>
      </c>
      <c r="E64" s="40">
        <f t="shared" si="64"/>
        <v>0</v>
      </c>
      <c r="F64" s="40">
        <f t="shared" si="64"/>
        <v>0</v>
      </c>
      <c r="G64" s="40">
        <f t="shared" si="64"/>
        <v>0</v>
      </c>
      <c r="H64" s="40">
        <f>ROUND((('[2]1кв_2020'!BK59)+('[2]2кв_2020'!BK59)+(('[2]3кв_2020'!BK59/3)*[2]ФОРМА!$F$24)),0)</f>
        <v>0</v>
      </c>
      <c r="I64" s="40">
        <f>ROUND((('[2]1кв_2020'!BL59)+('[2]2кв_2020'!BL59)+(('[2]3кв_2020'!BL59/3)*[2]ФОРМА!$F$24)),0)</f>
        <v>0</v>
      </c>
      <c r="J64" s="40">
        <f>J63</f>
        <v>0</v>
      </c>
      <c r="K64" s="40">
        <f t="shared" ref="K64:L64" si="65">K63</f>
        <v>0</v>
      </c>
      <c r="L64" s="40">
        <f t="shared" si="65"/>
        <v>0</v>
      </c>
      <c r="M64" s="40">
        <f>M63</f>
        <v>0</v>
      </c>
      <c r="N64" s="40">
        <f t="shared" si="64"/>
        <v>0</v>
      </c>
      <c r="O64" s="40">
        <f t="shared" si="64"/>
        <v>0</v>
      </c>
      <c r="P64" s="41">
        <f t="shared" si="49"/>
        <v>0</v>
      </c>
      <c r="Q64" s="41">
        <f t="shared" si="49"/>
        <v>0</v>
      </c>
      <c r="R64" s="41">
        <f t="shared" si="49"/>
        <v>0</v>
      </c>
      <c r="S64" s="40">
        <f t="shared" si="50"/>
        <v>0</v>
      </c>
      <c r="T64" s="40">
        <f t="shared" si="50"/>
        <v>0</v>
      </c>
      <c r="U64" s="40">
        <f t="shared" si="50"/>
        <v>0</v>
      </c>
      <c r="V64" s="40">
        <f t="shared" ref="V64:AG64" si="66">V63</f>
        <v>0</v>
      </c>
      <c r="W64" s="40">
        <f t="shared" si="66"/>
        <v>0</v>
      </c>
      <c r="X64" s="40">
        <f t="shared" si="66"/>
        <v>0</v>
      </c>
      <c r="Y64" s="40">
        <f t="shared" si="66"/>
        <v>0</v>
      </c>
      <c r="Z64" s="40">
        <f t="shared" si="66"/>
        <v>0</v>
      </c>
      <c r="AA64" s="40">
        <f t="shared" si="66"/>
        <v>0</v>
      </c>
      <c r="AB64" s="40">
        <f t="shared" si="66"/>
        <v>0</v>
      </c>
      <c r="AC64" s="40">
        <f t="shared" si="66"/>
        <v>0</v>
      </c>
      <c r="AD64" s="40">
        <f t="shared" si="66"/>
        <v>0</v>
      </c>
      <c r="AE64" s="40">
        <f t="shared" si="66"/>
        <v>0</v>
      </c>
      <c r="AF64" s="40">
        <f t="shared" si="66"/>
        <v>0</v>
      </c>
      <c r="AG64" s="40">
        <f t="shared" si="66"/>
        <v>0</v>
      </c>
      <c r="AH64" s="42">
        <f t="shared" si="55"/>
        <v>0</v>
      </c>
      <c r="AI64" s="42">
        <f t="shared" si="55"/>
        <v>0</v>
      </c>
      <c r="AJ64" s="42">
        <f t="shared" si="55"/>
        <v>0</v>
      </c>
      <c r="AK64" s="40">
        <f t="shared" ref="AK64:AU64" si="67">AK63</f>
        <v>0</v>
      </c>
      <c r="AL64" s="40">
        <f t="shared" si="67"/>
        <v>0</v>
      </c>
      <c r="AM64" s="40">
        <f t="shared" si="67"/>
        <v>0</v>
      </c>
      <c r="AN64" s="40">
        <f t="shared" si="67"/>
        <v>0</v>
      </c>
      <c r="AO64" s="40">
        <f t="shared" si="67"/>
        <v>0</v>
      </c>
      <c r="AP64" s="40">
        <f t="shared" si="67"/>
        <v>0</v>
      </c>
      <c r="AQ64" s="40">
        <f t="shared" si="67"/>
        <v>0</v>
      </c>
      <c r="AR64" s="40">
        <f t="shared" si="67"/>
        <v>0</v>
      </c>
      <c r="AS64" s="40">
        <f t="shared" si="67"/>
        <v>0</v>
      </c>
      <c r="AT64" s="40">
        <f t="shared" si="67"/>
        <v>0</v>
      </c>
      <c r="AU64" s="40">
        <f t="shared" si="67"/>
        <v>0</v>
      </c>
    </row>
    <row r="65" spans="1:47">
      <c r="A65" s="18">
        <v>42</v>
      </c>
      <c r="B65" s="19" t="s">
        <v>115</v>
      </c>
      <c r="C65" s="54">
        <v>48</v>
      </c>
      <c r="D65" s="21">
        <f t="shared" ref="D65:D70" si="68">E65+F65</f>
        <v>2310</v>
      </c>
      <c r="E65" s="22">
        <f>[3]V_МО_21!BJ65</f>
        <v>400</v>
      </c>
      <c r="F65" s="22">
        <f>[3]V_МО_21!BK65</f>
        <v>1910</v>
      </c>
      <c r="G65" s="21">
        <f t="shared" ref="G65:G70" si="69">H65+I65</f>
        <v>578</v>
      </c>
      <c r="H65" s="22">
        <f>'[3]V 1_кв_21'!BJ65</f>
        <v>100</v>
      </c>
      <c r="I65" s="22">
        <f>'[3]V 1_кв_21'!BK65</f>
        <v>478</v>
      </c>
      <c r="J65" s="21">
        <f t="shared" ref="J65:J70" si="70">K65+L65</f>
        <v>115</v>
      </c>
      <c r="K65" s="22">
        <f>[4]Итого!BJ65+N65</f>
        <v>0</v>
      </c>
      <c r="L65" s="22">
        <f>[4]Итого!BK65+O65</f>
        <v>115</v>
      </c>
      <c r="M65" s="21">
        <f t="shared" ref="M65:M70" si="71">N65+O65</f>
        <v>0</v>
      </c>
      <c r="N65" s="22">
        <f>[5]Итого!BJ65</f>
        <v>0</v>
      </c>
      <c r="O65" s="22">
        <f>[5]Итого!BK65</f>
        <v>0</v>
      </c>
      <c r="P65" s="23">
        <f t="shared" si="49"/>
        <v>19.899999999999999</v>
      </c>
      <c r="Q65" s="47">
        <f t="shared" si="49"/>
        <v>0</v>
      </c>
      <c r="R65" s="48">
        <f t="shared" si="49"/>
        <v>24.06</v>
      </c>
      <c r="S65" s="21">
        <f t="shared" si="50"/>
        <v>-463</v>
      </c>
      <c r="T65" s="22">
        <f t="shared" si="50"/>
        <v>-100</v>
      </c>
      <c r="U65" s="22">
        <f t="shared" si="50"/>
        <v>-363</v>
      </c>
      <c r="V65" s="21">
        <f t="shared" ref="V65:V70" si="72">W65+X65</f>
        <v>0</v>
      </c>
      <c r="W65" s="22">
        <f t="shared" ref="W65:X70" si="73">IFERROR(IF(T65&gt;0,T65,0),0)</f>
        <v>0</v>
      </c>
      <c r="X65" s="22">
        <f t="shared" si="73"/>
        <v>0</v>
      </c>
      <c r="Y65" s="21">
        <f t="shared" ref="Y65:Y70" si="74">Z65+AA65</f>
        <v>-463</v>
      </c>
      <c r="Z65" s="22">
        <f t="shared" ref="Z65:AA70" si="75">IFERROR(IF(T65&lt;0,T65,0),0)</f>
        <v>-100</v>
      </c>
      <c r="AA65" s="22">
        <f t="shared" si="75"/>
        <v>-363</v>
      </c>
      <c r="AB65" s="21">
        <f t="shared" ref="AB65:AB70" si="76">AC65+AD65</f>
        <v>58</v>
      </c>
      <c r="AC65" s="22">
        <f t="shared" ref="AC65:AD70" si="77">ROUND((K65/2),0)</f>
        <v>0</v>
      </c>
      <c r="AD65" s="22">
        <f t="shared" si="77"/>
        <v>58</v>
      </c>
      <c r="AE65" s="21">
        <f t="shared" ref="AE65:AE70" si="78">AF65+AG65</f>
        <v>2195</v>
      </c>
      <c r="AF65" s="22">
        <f t="shared" ref="AF65:AG70" si="79">ROUND((E65-K65),0)</f>
        <v>400</v>
      </c>
      <c r="AG65" s="22">
        <f t="shared" si="79"/>
        <v>1795</v>
      </c>
      <c r="AH65" s="25">
        <f t="shared" si="55"/>
        <v>37.799999999999997</v>
      </c>
      <c r="AI65" s="26">
        <f t="shared" si="55"/>
        <v>0</v>
      </c>
      <c r="AJ65" s="26">
        <f t="shared" si="55"/>
        <v>30.9</v>
      </c>
      <c r="AK65" s="21">
        <f t="shared" ref="AK65:AK70" si="80">AL65+AM65</f>
        <v>0</v>
      </c>
      <c r="AL65" s="22"/>
      <c r="AM65" s="22"/>
      <c r="AN65" s="21">
        <f t="shared" ref="AN65:AN70" si="81">AO65+AP65</f>
        <v>0</v>
      </c>
      <c r="AO65" s="22"/>
      <c r="AP65" s="22"/>
      <c r="AQ65" s="22"/>
      <c r="AR65" s="22"/>
      <c r="AS65" s="22"/>
      <c r="AT65" s="22"/>
      <c r="AU65" s="22"/>
    </row>
    <row r="66" spans="1:47">
      <c r="A66" s="18">
        <v>43</v>
      </c>
      <c r="B66" s="19" t="s">
        <v>116</v>
      </c>
      <c r="C66" s="52">
        <v>84</v>
      </c>
      <c r="D66" s="21">
        <f t="shared" si="68"/>
        <v>0</v>
      </c>
      <c r="E66" s="22">
        <f>[3]V_МО_21!BJ66</f>
        <v>0</v>
      </c>
      <c r="F66" s="22">
        <f>[3]V_МО_21!BK66</f>
        <v>0</v>
      </c>
      <c r="G66" s="21">
        <f t="shared" si="69"/>
        <v>0</v>
      </c>
      <c r="H66" s="22">
        <f>'[3]V 1_кв_21'!BJ66</f>
        <v>0</v>
      </c>
      <c r="I66" s="22">
        <f>'[3]V 1_кв_21'!BK66</f>
        <v>0</v>
      </c>
      <c r="J66" s="21">
        <f t="shared" si="70"/>
        <v>0</v>
      </c>
      <c r="K66" s="22">
        <f>[4]Итого!BJ66+N66</f>
        <v>0</v>
      </c>
      <c r="L66" s="22">
        <f>[4]Итого!BK66+O66</f>
        <v>0</v>
      </c>
      <c r="M66" s="21">
        <f t="shared" si="71"/>
        <v>0</v>
      </c>
      <c r="N66" s="22">
        <f>[5]Итого!BJ66</f>
        <v>0</v>
      </c>
      <c r="O66" s="22">
        <f>[5]Итого!BK66</f>
        <v>0</v>
      </c>
      <c r="P66" s="23">
        <f t="shared" si="49"/>
        <v>0</v>
      </c>
      <c r="Q66" s="48">
        <f t="shared" si="49"/>
        <v>0</v>
      </c>
      <c r="R66" s="48">
        <f t="shared" si="49"/>
        <v>0</v>
      </c>
      <c r="S66" s="21">
        <f t="shared" si="50"/>
        <v>0</v>
      </c>
      <c r="T66" s="22">
        <f t="shared" si="50"/>
        <v>0</v>
      </c>
      <c r="U66" s="22">
        <f t="shared" si="50"/>
        <v>0</v>
      </c>
      <c r="V66" s="21">
        <f t="shared" si="72"/>
        <v>0</v>
      </c>
      <c r="W66" s="22">
        <f t="shared" si="73"/>
        <v>0</v>
      </c>
      <c r="X66" s="22">
        <f t="shared" si="73"/>
        <v>0</v>
      </c>
      <c r="Y66" s="21">
        <f t="shared" si="74"/>
        <v>0</v>
      </c>
      <c r="Z66" s="22">
        <f t="shared" si="75"/>
        <v>0</v>
      </c>
      <c r="AA66" s="22">
        <f t="shared" si="75"/>
        <v>0</v>
      </c>
      <c r="AB66" s="21">
        <f t="shared" si="76"/>
        <v>0</v>
      </c>
      <c r="AC66" s="22">
        <f t="shared" si="77"/>
        <v>0</v>
      </c>
      <c r="AD66" s="22">
        <f t="shared" si="77"/>
        <v>0</v>
      </c>
      <c r="AE66" s="21">
        <f t="shared" si="78"/>
        <v>0</v>
      </c>
      <c r="AF66" s="22">
        <f t="shared" si="79"/>
        <v>0</v>
      </c>
      <c r="AG66" s="22">
        <f t="shared" si="79"/>
        <v>0</v>
      </c>
      <c r="AH66" s="25">
        <f t="shared" si="55"/>
        <v>0</v>
      </c>
      <c r="AI66" s="26">
        <f t="shared" si="55"/>
        <v>0</v>
      </c>
      <c r="AJ66" s="26">
        <f t="shared" si="55"/>
        <v>0</v>
      </c>
      <c r="AK66" s="21">
        <f t="shared" si="80"/>
        <v>0</v>
      </c>
      <c r="AL66" s="22"/>
      <c r="AM66" s="22"/>
      <c r="AN66" s="21">
        <f t="shared" si="81"/>
        <v>0</v>
      </c>
      <c r="AO66" s="22"/>
      <c r="AP66" s="22"/>
      <c r="AQ66" s="22"/>
      <c r="AR66" s="22"/>
      <c r="AS66" s="22"/>
      <c r="AT66" s="22"/>
      <c r="AU66" s="22"/>
    </row>
    <row r="67" spans="1:47">
      <c r="A67" s="18">
        <v>44</v>
      </c>
      <c r="B67" s="19" t="s">
        <v>117</v>
      </c>
      <c r="C67" s="20" t="s">
        <v>118</v>
      </c>
      <c r="D67" s="21">
        <f t="shared" si="68"/>
        <v>0</v>
      </c>
      <c r="E67" s="22">
        <f>[3]V_МО_21!BJ67</f>
        <v>0</v>
      </c>
      <c r="F67" s="22">
        <f>[3]V_МО_21!BK67</f>
        <v>0</v>
      </c>
      <c r="G67" s="21">
        <f t="shared" si="69"/>
        <v>0</v>
      </c>
      <c r="H67" s="22">
        <f>'[3]V 1_кв_21'!BJ67</f>
        <v>0</v>
      </c>
      <c r="I67" s="22">
        <f>'[3]V 1_кв_21'!BK67</f>
        <v>0</v>
      </c>
      <c r="J67" s="21">
        <f t="shared" si="70"/>
        <v>0</v>
      </c>
      <c r="K67" s="22">
        <f>[4]Итого!BJ67+N67</f>
        <v>0</v>
      </c>
      <c r="L67" s="22">
        <f>[4]Итого!BK67+O67</f>
        <v>0</v>
      </c>
      <c r="M67" s="21">
        <f t="shared" si="71"/>
        <v>0</v>
      </c>
      <c r="N67" s="22">
        <f>[5]Итого!BJ67</f>
        <v>0</v>
      </c>
      <c r="O67" s="22">
        <f>[5]Итого!BK67</f>
        <v>0</v>
      </c>
      <c r="P67" s="23">
        <f t="shared" si="49"/>
        <v>0</v>
      </c>
      <c r="Q67" s="48">
        <f t="shared" si="49"/>
        <v>0</v>
      </c>
      <c r="R67" s="48">
        <f t="shared" si="49"/>
        <v>0</v>
      </c>
      <c r="S67" s="21">
        <f t="shared" si="50"/>
        <v>0</v>
      </c>
      <c r="T67" s="22">
        <f t="shared" si="50"/>
        <v>0</v>
      </c>
      <c r="U67" s="22">
        <f t="shared" si="50"/>
        <v>0</v>
      </c>
      <c r="V67" s="21">
        <f t="shared" si="72"/>
        <v>0</v>
      </c>
      <c r="W67" s="22">
        <f t="shared" si="73"/>
        <v>0</v>
      </c>
      <c r="X67" s="22">
        <f t="shared" si="73"/>
        <v>0</v>
      </c>
      <c r="Y67" s="21">
        <f t="shared" si="74"/>
        <v>0</v>
      </c>
      <c r="Z67" s="22">
        <f t="shared" si="75"/>
        <v>0</v>
      </c>
      <c r="AA67" s="22">
        <f t="shared" si="75"/>
        <v>0</v>
      </c>
      <c r="AB67" s="21">
        <f t="shared" si="76"/>
        <v>0</v>
      </c>
      <c r="AC67" s="22">
        <f t="shared" si="77"/>
        <v>0</v>
      </c>
      <c r="AD67" s="22">
        <f t="shared" si="77"/>
        <v>0</v>
      </c>
      <c r="AE67" s="21">
        <f t="shared" si="78"/>
        <v>0</v>
      </c>
      <c r="AF67" s="22">
        <f t="shared" si="79"/>
        <v>0</v>
      </c>
      <c r="AG67" s="22">
        <f t="shared" si="79"/>
        <v>0</v>
      </c>
      <c r="AH67" s="25">
        <f t="shared" si="55"/>
        <v>0</v>
      </c>
      <c r="AI67" s="26">
        <f t="shared" si="55"/>
        <v>0</v>
      </c>
      <c r="AJ67" s="26">
        <f t="shared" si="55"/>
        <v>0</v>
      </c>
      <c r="AK67" s="21">
        <f t="shared" si="80"/>
        <v>0</v>
      </c>
      <c r="AL67" s="22"/>
      <c r="AM67" s="22"/>
      <c r="AN67" s="21">
        <f t="shared" si="81"/>
        <v>0</v>
      </c>
      <c r="AO67" s="22"/>
      <c r="AP67" s="22"/>
      <c r="AQ67" s="22"/>
      <c r="AR67" s="22"/>
      <c r="AS67" s="22"/>
      <c r="AT67" s="22"/>
      <c r="AU67" s="22"/>
    </row>
    <row r="68" spans="1:47" ht="39.75" customHeight="1">
      <c r="A68" s="18">
        <v>45</v>
      </c>
      <c r="B68" s="19" t="s">
        <v>119</v>
      </c>
      <c r="C68" s="20" t="s">
        <v>120</v>
      </c>
      <c r="D68" s="21">
        <f t="shared" si="68"/>
        <v>800</v>
      </c>
      <c r="E68" s="22">
        <f>[3]V_МО_21!BJ68</f>
        <v>0</v>
      </c>
      <c r="F68" s="22">
        <f>[3]V_МО_21!BK68</f>
        <v>800</v>
      </c>
      <c r="G68" s="21">
        <f t="shared" si="69"/>
        <v>200</v>
      </c>
      <c r="H68" s="22">
        <f>'[3]V 1_кв_21'!BJ68</f>
        <v>0</v>
      </c>
      <c r="I68" s="22">
        <f>'[3]V 1_кв_21'!BK68</f>
        <v>200</v>
      </c>
      <c r="J68" s="21">
        <f t="shared" si="70"/>
        <v>176</v>
      </c>
      <c r="K68" s="22">
        <f>[4]Итого!BJ68+N68</f>
        <v>0</v>
      </c>
      <c r="L68" s="22">
        <f>[4]Итого!BK68+O68</f>
        <v>176</v>
      </c>
      <c r="M68" s="21">
        <f t="shared" si="71"/>
        <v>0</v>
      </c>
      <c r="N68" s="22">
        <f>[5]Итого!BJ68</f>
        <v>0</v>
      </c>
      <c r="O68" s="22">
        <f>[5]Итого!BK68</f>
        <v>0</v>
      </c>
      <c r="P68" s="23">
        <f t="shared" si="49"/>
        <v>88</v>
      </c>
      <c r="Q68" s="47">
        <f t="shared" si="49"/>
        <v>0</v>
      </c>
      <c r="R68" s="48">
        <f t="shared" si="49"/>
        <v>88</v>
      </c>
      <c r="S68" s="21">
        <f t="shared" si="50"/>
        <v>-24</v>
      </c>
      <c r="T68" s="22">
        <f t="shared" si="50"/>
        <v>0</v>
      </c>
      <c r="U68" s="22">
        <f t="shared" si="50"/>
        <v>-24</v>
      </c>
      <c r="V68" s="21">
        <f t="shared" si="72"/>
        <v>0</v>
      </c>
      <c r="W68" s="22">
        <f t="shared" si="73"/>
        <v>0</v>
      </c>
      <c r="X68" s="22">
        <f t="shared" si="73"/>
        <v>0</v>
      </c>
      <c r="Y68" s="21">
        <f t="shared" si="74"/>
        <v>-24</v>
      </c>
      <c r="Z68" s="22">
        <f t="shared" si="75"/>
        <v>0</v>
      </c>
      <c r="AA68" s="22">
        <f t="shared" si="75"/>
        <v>-24</v>
      </c>
      <c r="AB68" s="21">
        <f t="shared" si="76"/>
        <v>88</v>
      </c>
      <c r="AC68" s="22">
        <f t="shared" si="77"/>
        <v>0</v>
      </c>
      <c r="AD68" s="22">
        <f t="shared" si="77"/>
        <v>88</v>
      </c>
      <c r="AE68" s="21">
        <f t="shared" si="78"/>
        <v>624</v>
      </c>
      <c r="AF68" s="22">
        <f t="shared" si="79"/>
        <v>0</v>
      </c>
      <c r="AG68" s="22">
        <f t="shared" si="79"/>
        <v>624</v>
      </c>
      <c r="AH68" s="25">
        <f t="shared" si="55"/>
        <v>7.1</v>
      </c>
      <c r="AI68" s="26">
        <f t="shared" si="55"/>
        <v>0</v>
      </c>
      <c r="AJ68" s="26">
        <f t="shared" si="55"/>
        <v>7.1</v>
      </c>
      <c r="AK68" s="21">
        <f t="shared" si="80"/>
        <v>0</v>
      </c>
      <c r="AL68" s="22"/>
      <c r="AM68" s="22"/>
      <c r="AN68" s="21">
        <f t="shared" si="81"/>
        <v>0</v>
      </c>
      <c r="AO68" s="22"/>
      <c r="AP68" s="22"/>
      <c r="AQ68" s="22"/>
      <c r="AR68" s="22"/>
      <c r="AS68" s="22"/>
      <c r="AT68" s="22"/>
      <c r="AU68" s="22"/>
    </row>
    <row r="69" spans="1:47">
      <c r="A69" s="18">
        <v>46</v>
      </c>
      <c r="B69" s="19" t="s">
        <v>121</v>
      </c>
      <c r="C69" s="20" t="s">
        <v>122</v>
      </c>
      <c r="D69" s="21">
        <f t="shared" si="68"/>
        <v>0</v>
      </c>
      <c r="E69" s="22">
        <f>[3]V_МО_21!BJ69</f>
        <v>0</v>
      </c>
      <c r="F69" s="22">
        <f>[3]V_МО_21!BK69</f>
        <v>0</v>
      </c>
      <c r="G69" s="21">
        <f t="shared" si="69"/>
        <v>0</v>
      </c>
      <c r="H69" s="22">
        <f>'[3]V 1_кв_21'!BJ69</f>
        <v>0</v>
      </c>
      <c r="I69" s="22">
        <f>'[3]V 1_кв_21'!BK69</f>
        <v>0</v>
      </c>
      <c r="J69" s="21">
        <f t="shared" si="70"/>
        <v>0</v>
      </c>
      <c r="K69" s="22">
        <f>[4]Итого!BJ69+N69</f>
        <v>0</v>
      </c>
      <c r="L69" s="22">
        <f>[4]Итого!BK69+O69</f>
        <v>0</v>
      </c>
      <c r="M69" s="21">
        <f t="shared" si="71"/>
        <v>0</v>
      </c>
      <c r="N69" s="22">
        <f>[5]Итого!BJ69</f>
        <v>0</v>
      </c>
      <c r="O69" s="22">
        <f>[5]Итого!BK69</f>
        <v>0</v>
      </c>
      <c r="P69" s="23">
        <f t="shared" si="49"/>
        <v>0</v>
      </c>
      <c r="Q69" s="47">
        <f t="shared" si="49"/>
        <v>0</v>
      </c>
      <c r="R69" s="50">
        <f t="shared" si="49"/>
        <v>0</v>
      </c>
      <c r="S69" s="21">
        <f t="shared" si="50"/>
        <v>0</v>
      </c>
      <c r="T69" s="22">
        <f t="shared" si="50"/>
        <v>0</v>
      </c>
      <c r="U69" s="22">
        <f t="shared" si="50"/>
        <v>0</v>
      </c>
      <c r="V69" s="21">
        <f t="shared" si="72"/>
        <v>0</v>
      </c>
      <c r="W69" s="22">
        <f t="shared" si="73"/>
        <v>0</v>
      </c>
      <c r="X69" s="22">
        <f t="shared" si="73"/>
        <v>0</v>
      </c>
      <c r="Y69" s="21">
        <f t="shared" si="74"/>
        <v>0</v>
      </c>
      <c r="Z69" s="22">
        <f t="shared" si="75"/>
        <v>0</v>
      </c>
      <c r="AA69" s="22">
        <f t="shared" si="75"/>
        <v>0</v>
      </c>
      <c r="AB69" s="21">
        <f t="shared" si="76"/>
        <v>0</v>
      </c>
      <c r="AC69" s="22">
        <f t="shared" si="77"/>
        <v>0</v>
      </c>
      <c r="AD69" s="22">
        <f t="shared" si="77"/>
        <v>0</v>
      </c>
      <c r="AE69" s="21">
        <f t="shared" si="78"/>
        <v>0</v>
      </c>
      <c r="AF69" s="22">
        <f t="shared" si="79"/>
        <v>0</v>
      </c>
      <c r="AG69" s="22">
        <f t="shared" si="79"/>
        <v>0</v>
      </c>
      <c r="AH69" s="25">
        <f t="shared" si="55"/>
        <v>0</v>
      </c>
      <c r="AI69" s="26">
        <f t="shared" si="55"/>
        <v>0</v>
      </c>
      <c r="AJ69" s="26">
        <f t="shared" si="55"/>
        <v>0</v>
      </c>
      <c r="AK69" s="21">
        <f t="shared" si="80"/>
        <v>0</v>
      </c>
      <c r="AL69" s="22"/>
      <c r="AM69" s="22"/>
      <c r="AN69" s="21">
        <f t="shared" si="81"/>
        <v>0</v>
      </c>
      <c r="AO69" s="22"/>
      <c r="AP69" s="22"/>
      <c r="AQ69" s="22"/>
      <c r="AR69" s="22"/>
      <c r="AS69" s="22"/>
      <c r="AT69" s="22"/>
      <c r="AU69" s="22"/>
    </row>
    <row r="70" spans="1:47" ht="40.5">
      <c r="A70" s="18">
        <v>48</v>
      </c>
      <c r="B70" s="19" t="s">
        <v>123</v>
      </c>
      <c r="C70" s="20" t="s">
        <v>124</v>
      </c>
      <c r="D70" s="21">
        <f t="shared" si="68"/>
        <v>0</v>
      </c>
      <c r="E70" s="22">
        <f>[3]V_МО_21!BJ70</f>
        <v>0</v>
      </c>
      <c r="F70" s="22">
        <f>[3]V_МО_21!BK70</f>
        <v>0</v>
      </c>
      <c r="G70" s="21">
        <f t="shared" si="69"/>
        <v>0</v>
      </c>
      <c r="H70" s="22">
        <f>'[3]V 1_кв_21'!BJ70</f>
        <v>0</v>
      </c>
      <c r="I70" s="22">
        <f>'[3]V 1_кв_21'!BK70</f>
        <v>0</v>
      </c>
      <c r="J70" s="21">
        <f t="shared" si="70"/>
        <v>0</v>
      </c>
      <c r="K70" s="22">
        <f>[4]Итого!BJ70+N70</f>
        <v>0</v>
      </c>
      <c r="L70" s="22">
        <f>[4]Итого!BK70+O70</f>
        <v>0</v>
      </c>
      <c r="M70" s="21">
        <f t="shared" si="71"/>
        <v>0</v>
      </c>
      <c r="N70" s="22">
        <f>[5]Итого!BJ70</f>
        <v>0</v>
      </c>
      <c r="O70" s="22">
        <f>[5]Итого!BK70</f>
        <v>0</v>
      </c>
      <c r="P70" s="23">
        <f t="shared" si="49"/>
        <v>0</v>
      </c>
      <c r="Q70" s="48">
        <f t="shared" si="49"/>
        <v>0</v>
      </c>
      <c r="R70" s="48">
        <f t="shared" si="49"/>
        <v>0</v>
      </c>
      <c r="S70" s="21">
        <f t="shared" si="50"/>
        <v>0</v>
      </c>
      <c r="T70" s="22">
        <f t="shared" si="50"/>
        <v>0</v>
      </c>
      <c r="U70" s="22">
        <f t="shared" si="50"/>
        <v>0</v>
      </c>
      <c r="V70" s="21">
        <f t="shared" si="72"/>
        <v>0</v>
      </c>
      <c r="W70" s="22">
        <f t="shared" si="73"/>
        <v>0</v>
      </c>
      <c r="X70" s="22">
        <f t="shared" si="73"/>
        <v>0</v>
      </c>
      <c r="Y70" s="21">
        <f t="shared" si="74"/>
        <v>0</v>
      </c>
      <c r="Z70" s="22">
        <f t="shared" si="75"/>
        <v>0</v>
      </c>
      <c r="AA70" s="22">
        <f t="shared" si="75"/>
        <v>0</v>
      </c>
      <c r="AB70" s="21">
        <f t="shared" si="76"/>
        <v>0</v>
      </c>
      <c r="AC70" s="22">
        <f t="shared" si="77"/>
        <v>0</v>
      </c>
      <c r="AD70" s="22">
        <f t="shared" si="77"/>
        <v>0</v>
      </c>
      <c r="AE70" s="21">
        <f t="shared" si="78"/>
        <v>0</v>
      </c>
      <c r="AF70" s="22">
        <f t="shared" si="79"/>
        <v>0</v>
      </c>
      <c r="AG70" s="22">
        <f t="shared" si="79"/>
        <v>0</v>
      </c>
      <c r="AH70" s="25">
        <f t="shared" si="55"/>
        <v>0</v>
      </c>
      <c r="AI70" s="26">
        <f t="shared" si="55"/>
        <v>0</v>
      </c>
      <c r="AJ70" s="26">
        <f t="shared" si="55"/>
        <v>0</v>
      </c>
      <c r="AK70" s="21">
        <f t="shared" si="80"/>
        <v>0</v>
      </c>
      <c r="AL70" s="22"/>
      <c r="AM70" s="22"/>
      <c r="AN70" s="21">
        <f t="shared" si="81"/>
        <v>0</v>
      </c>
      <c r="AO70" s="22"/>
      <c r="AP70" s="22"/>
      <c r="AQ70" s="22"/>
      <c r="AR70" s="22"/>
      <c r="AS70" s="22"/>
      <c r="AT70" s="22"/>
      <c r="AU70" s="22"/>
    </row>
    <row r="71" spans="1:47" ht="42">
      <c r="A71" s="37">
        <v>49</v>
      </c>
      <c r="B71" s="38" t="s">
        <v>125</v>
      </c>
      <c r="C71" s="39"/>
      <c r="D71" s="40">
        <f t="shared" ref="D71:O71" si="82">SUM(D65:D70)</f>
        <v>3110</v>
      </c>
      <c r="E71" s="40">
        <f t="shared" si="82"/>
        <v>400</v>
      </c>
      <c r="F71" s="40">
        <f t="shared" si="82"/>
        <v>2710</v>
      </c>
      <c r="G71" s="40">
        <f t="shared" si="82"/>
        <v>778</v>
      </c>
      <c r="H71" s="40">
        <f t="shared" si="82"/>
        <v>100</v>
      </c>
      <c r="I71" s="40">
        <f t="shared" si="82"/>
        <v>678</v>
      </c>
      <c r="J71" s="40">
        <f>SUM(J65:J70)</f>
        <v>291</v>
      </c>
      <c r="K71" s="40">
        <f t="shared" ref="K71" si="83">SUM(K65:K70)</f>
        <v>0</v>
      </c>
      <c r="L71" s="40">
        <f>SUM(L65:L70)</f>
        <v>291</v>
      </c>
      <c r="M71" s="40">
        <f t="shared" si="82"/>
        <v>0</v>
      </c>
      <c r="N71" s="40">
        <f t="shared" si="82"/>
        <v>0</v>
      </c>
      <c r="O71" s="40">
        <f t="shared" si="82"/>
        <v>0</v>
      </c>
      <c r="P71" s="41">
        <f t="shared" si="49"/>
        <v>37.4</v>
      </c>
      <c r="Q71" s="41">
        <f t="shared" si="49"/>
        <v>0</v>
      </c>
      <c r="R71" s="41">
        <f t="shared" si="49"/>
        <v>42.92</v>
      </c>
      <c r="S71" s="40">
        <f t="shared" si="50"/>
        <v>-487</v>
      </c>
      <c r="T71" s="40">
        <f t="shared" si="50"/>
        <v>-100</v>
      </c>
      <c r="U71" s="40">
        <f t="shared" si="50"/>
        <v>-387</v>
      </c>
      <c r="V71" s="40">
        <f t="shared" ref="V71:AG71" si="84">SUM(V65:V70)</f>
        <v>0</v>
      </c>
      <c r="W71" s="40">
        <f t="shared" si="84"/>
        <v>0</v>
      </c>
      <c r="X71" s="40">
        <f t="shared" si="84"/>
        <v>0</v>
      </c>
      <c r="Y71" s="40">
        <f t="shared" si="84"/>
        <v>-487</v>
      </c>
      <c r="Z71" s="40">
        <f t="shared" si="84"/>
        <v>-100</v>
      </c>
      <c r="AA71" s="40">
        <f t="shared" si="84"/>
        <v>-387</v>
      </c>
      <c r="AB71" s="40">
        <f t="shared" si="84"/>
        <v>146</v>
      </c>
      <c r="AC71" s="40">
        <f t="shared" si="84"/>
        <v>0</v>
      </c>
      <c r="AD71" s="40">
        <f t="shared" si="84"/>
        <v>146</v>
      </c>
      <c r="AE71" s="40">
        <f t="shared" si="84"/>
        <v>2819</v>
      </c>
      <c r="AF71" s="40">
        <f t="shared" si="84"/>
        <v>400</v>
      </c>
      <c r="AG71" s="40">
        <f t="shared" si="84"/>
        <v>2419</v>
      </c>
      <c r="AH71" s="42">
        <f t="shared" si="55"/>
        <v>19.3</v>
      </c>
      <c r="AI71" s="42">
        <f t="shared" si="55"/>
        <v>0</v>
      </c>
      <c r="AJ71" s="42">
        <f t="shared" si="55"/>
        <v>16.600000000000001</v>
      </c>
      <c r="AK71" s="40">
        <f t="shared" ref="AK71:AT71" si="85">SUM(AK65:AK70)</f>
        <v>0</v>
      </c>
      <c r="AL71" s="40">
        <f t="shared" si="85"/>
        <v>0</v>
      </c>
      <c r="AM71" s="40">
        <f t="shared" si="85"/>
        <v>0</v>
      </c>
      <c r="AN71" s="40">
        <f t="shared" si="85"/>
        <v>0</v>
      </c>
      <c r="AO71" s="40">
        <f t="shared" si="85"/>
        <v>0</v>
      </c>
      <c r="AP71" s="40">
        <f t="shared" si="85"/>
        <v>0</v>
      </c>
      <c r="AQ71" s="40">
        <f t="shared" si="85"/>
        <v>0</v>
      </c>
      <c r="AR71" s="40">
        <f t="shared" si="85"/>
        <v>0</v>
      </c>
      <c r="AS71" s="40">
        <f t="shared" si="85"/>
        <v>0</v>
      </c>
      <c r="AT71" s="40">
        <f t="shared" si="85"/>
        <v>0</v>
      </c>
      <c r="AU71" s="40">
        <f>SUM(AU65:AU70)</f>
        <v>0</v>
      </c>
    </row>
    <row r="72" spans="1:47">
      <c r="A72" s="18">
        <v>47</v>
      </c>
      <c r="B72" s="19" t="s">
        <v>126</v>
      </c>
      <c r="C72" s="20" t="s">
        <v>127</v>
      </c>
      <c r="D72" s="21">
        <f>E72+F72</f>
        <v>200</v>
      </c>
      <c r="E72" s="22">
        <f>[3]V_МО_21!BJ72</f>
        <v>0</v>
      </c>
      <c r="F72" s="22">
        <f>[3]V_МО_21!BK72</f>
        <v>200</v>
      </c>
      <c r="G72" s="21">
        <f>H72+I72</f>
        <v>50</v>
      </c>
      <c r="H72" s="22">
        <f>'[3]V 1_кв_21'!BJ72</f>
        <v>0</v>
      </c>
      <c r="I72" s="22">
        <f>'[3]V 1_кв_21'!BK72</f>
        <v>50</v>
      </c>
      <c r="J72" s="21">
        <f>K72+L72</f>
        <v>0</v>
      </c>
      <c r="K72" s="22">
        <f>[4]Итого!BJ72+N72</f>
        <v>0</v>
      </c>
      <c r="L72" s="22">
        <f>[4]Итого!BK72+O72</f>
        <v>0</v>
      </c>
      <c r="M72" s="21">
        <f>N72+O72</f>
        <v>0</v>
      </c>
      <c r="N72" s="22">
        <f>[5]Итого!BJ72</f>
        <v>0</v>
      </c>
      <c r="O72" s="22">
        <f>[5]Итого!BK72</f>
        <v>0</v>
      </c>
      <c r="P72" s="35">
        <f>IFERROR(ROUND(J72/G72*100,2),0)</f>
        <v>0</v>
      </c>
      <c r="Q72" s="48">
        <f>IFERROR(ROUND(K72/H72*100,2),0)</f>
        <v>0</v>
      </c>
      <c r="R72" s="47">
        <f>IFERROR(ROUND(L72/I72*100,2),0)</f>
        <v>0</v>
      </c>
      <c r="S72" s="21">
        <f>J72-G72</f>
        <v>-50</v>
      </c>
      <c r="T72" s="22">
        <f>K72-H72</f>
        <v>0</v>
      </c>
      <c r="U72" s="22">
        <f>L72-I72</f>
        <v>-50</v>
      </c>
      <c r="V72" s="21">
        <f>W72+X72</f>
        <v>0</v>
      </c>
      <c r="W72" s="22">
        <f>IFERROR(IF(T72&gt;0,T72,0),0)</f>
        <v>0</v>
      </c>
      <c r="X72" s="22">
        <f>IFERROR(IF(U72&gt;0,U72,0),0)</f>
        <v>0</v>
      </c>
      <c r="Y72" s="21">
        <f>Z72+AA72</f>
        <v>-50</v>
      </c>
      <c r="Z72" s="22">
        <f>IFERROR(IF(T72&lt;0,T72,0),0)</f>
        <v>0</v>
      </c>
      <c r="AA72" s="22">
        <f>IFERROR(IF(U72&lt;0,U72,0),0)</f>
        <v>-50</v>
      </c>
      <c r="AB72" s="21">
        <f>AC72+AD72</f>
        <v>0</v>
      </c>
      <c r="AC72" s="22">
        <f t="shared" ref="AC72:AD104" si="86">ROUND((K72/2),0)</f>
        <v>0</v>
      </c>
      <c r="AD72" s="22">
        <f t="shared" si="86"/>
        <v>0</v>
      </c>
      <c r="AE72" s="21">
        <f>AF72+AG72</f>
        <v>200</v>
      </c>
      <c r="AF72" s="22">
        <f t="shared" ref="AF72:AG104" si="87">ROUND((E72-K72),0)</f>
        <v>0</v>
      </c>
      <c r="AG72" s="22">
        <f t="shared" si="87"/>
        <v>200</v>
      </c>
      <c r="AH72" s="25">
        <f t="shared" si="55"/>
        <v>0</v>
      </c>
      <c r="AI72" s="26">
        <f t="shared" si="55"/>
        <v>0</v>
      </c>
      <c r="AJ72" s="26">
        <f t="shared" si="55"/>
        <v>0</v>
      </c>
      <c r="AK72" s="21">
        <f>AL72+AM72</f>
        <v>0</v>
      </c>
      <c r="AL72" s="22"/>
      <c r="AM72" s="22"/>
      <c r="AN72" s="21">
        <f>AO72+AP72</f>
        <v>0</v>
      </c>
      <c r="AO72" s="22"/>
      <c r="AP72" s="22"/>
      <c r="AQ72" s="22"/>
      <c r="AR72" s="22"/>
      <c r="AS72" s="22"/>
      <c r="AT72" s="22"/>
      <c r="AU72" s="22"/>
    </row>
    <row r="73" spans="1:47">
      <c r="A73" s="18">
        <v>49</v>
      </c>
      <c r="B73" s="19" t="s">
        <v>128</v>
      </c>
      <c r="C73" s="20" t="s">
        <v>129</v>
      </c>
      <c r="D73" s="21">
        <f t="shared" ref="D73:D104" si="88">E73+F73</f>
        <v>1230</v>
      </c>
      <c r="E73" s="22">
        <f>[3]V_МО_21!BJ73</f>
        <v>200</v>
      </c>
      <c r="F73" s="22">
        <f>[3]V_МО_21!BK73</f>
        <v>1030</v>
      </c>
      <c r="G73" s="21">
        <f t="shared" ref="G73:G104" si="89">H73+I73</f>
        <v>308</v>
      </c>
      <c r="H73" s="22">
        <f>'[3]V 1_кв_21'!BJ73</f>
        <v>50</v>
      </c>
      <c r="I73" s="22">
        <f>'[3]V 1_кв_21'!BK73</f>
        <v>258</v>
      </c>
      <c r="J73" s="21">
        <f t="shared" ref="J73:J104" si="90">K73+L73</f>
        <v>236</v>
      </c>
      <c r="K73" s="22">
        <f>[4]Итого!BJ73+N73</f>
        <v>20</v>
      </c>
      <c r="L73" s="22">
        <f>[4]Итого!BK73+O73</f>
        <v>216</v>
      </c>
      <c r="M73" s="21">
        <f t="shared" ref="M73:M104" si="91">N73+O73</f>
        <v>0</v>
      </c>
      <c r="N73" s="22">
        <f>[5]Итого!BJ73</f>
        <v>0</v>
      </c>
      <c r="O73" s="22">
        <f>[5]Итого!BK73</f>
        <v>0</v>
      </c>
      <c r="P73" s="55">
        <f t="shared" si="49"/>
        <v>76.62</v>
      </c>
      <c r="Q73" s="48">
        <f t="shared" si="49"/>
        <v>40</v>
      </c>
      <c r="R73" s="48">
        <f t="shared" si="49"/>
        <v>83.72</v>
      </c>
      <c r="S73" s="21">
        <f t="shared" si="50"/>
        <v>-72</v>
      </c>
      <c r="T73" s="22">
        <f t="shared" si="50"/>
        <v>-30</v>
      </c>
      <c r="U73" s="22">
        <f t="shared" si="50"/>
        <v>-42</v>
      </c>
      <c r="V73" s="21">
        <f t="shared" ref="V73:V104" si="92">W73+X73</f>
        <v>0</v>
      </c>
      <c r="W73" s="22">
        <f t="shared" ref="W73:X104" si="93">IFERROR(IF(T73&gt;0,T73,0),0)</f>
        <v>0</v>
      </c>
      <c r="X73" s="22">
        <f t="shared" si="93"/>
        <v>0</v>
      </c>
      <c r="Y73" s="21">
        <f t="shared" ref="Y73:Y104" si="94">Z73+AA73</f>
        <v>-72</v>
      </c>
      <c r="Z73" s="22">
        <f t="shared" ref="Z73:AA104" si="95">IFERROR(IF(T73&lt;0,T73,0),0)</f>
        <v>-30</v>
      </c>
      <c r="AA73" s="22">
        <f t="shared" si="95"/>
        <v>-42</v>
      </c>
      <c r="AB73" s="21">
        <f t="shared" ref="AB73:AB104" si="96">AC73+AD73</f>
        <v>118</v>
      </c>
      <c r="AC73" s="22">
        <f t="shared" si="86"/>
        <v>10</v>
      </c>
      <c r="AD73" s="22">
        <f t="shared" si="86"/>
        <v>108</v>
      </c>
      <c r="AE73" s="21">
        <f t="shared" ref="AE73:AE104" si="97">AF73+AG73</f>
        <v>994</v>
      </c>
      <c r="AF73" s="22">
        <f t="shared" si="87"/>
        <v>180</v>
      </c>
      <c r="AG73" s="22">
        <f t="shared" si="87"/>
        <v>814</v>
      </c>
      <c r="AH73" s="25">
        <f t="shared" si="55"/>
        <v>8.4</v>
      </c>
      <c r="AI73" s="26">
        <f t="shared" si="55"/>
        <v>18</v>
      </c>
      <c r="AJ73" s="26">
        <f t="shared" si="55"/>
        <v>7.5</v>
      </c>
      <c r="AK73" s="21">
        <f t="shared" ref="AK73:AK104" si="98">AL73+AM73</f>
        <v>0</v>
      </c>
      <c r="AL73" s="22"/>
      <c r="AM73" s="22"/>
      <c r="AN73" s="21">
        <f t="shared" ref="AN73:AN104" si="99">AO73+AP73</f>
        <v>0</v>
      </c>
      <c r="AO73" s="22"/>
      <c r="AP73" s="22"/>
      <c r="AQ73" s="22"/>
      <c r="AR73" s="22"/>
      <c r="AS73" s="22"/>
      <c r="AT73" s="22"/>
      <c r="AU73" s="22"/>
    </row>
    <row r="74" spans="1:47">
      <c r="A74" s="18">
        <v>50</v>
      </c>
      <c r="B74" s="19" t="s">
        <v>130</v>
      </c>
      <c r="C74" s="20" t="s">
        <v>131</v>
      </c>
      <c r="D74" s="21">
        <f t="shared" si="88"/>
        <v>0</v>
      </c>
      <c r="E74" s="22">
        <f>[3]V_МО_21!BJ74</f>
        <v>0</v>
      </c>
      <c r="F74" s="22">
        <f>[3]V_МО_21!BK74</f>
        <v>0</v>
      </c>
      <c r="G74" s="21">
        <f t="shared" si="89"/>
        <v>0</v>
      </c>
      <c r="H74" s="22">
        <f>'[3]V 1_кв_21'!BJ74</f>
        <v>0</v>
      </c>
      <c r="I74" s="22">
        <f>'[3]V 1_кв_21'!BK74</f>
        <v>0</v>
      </c>
      <c r="J74" s="21">
        <f t="shared" si="90"/>
        <v>0</v>
      </c>
      <c r="K74" s="22">
        <f>[4]Итого!BJ74+N74</f>
        <v>0</v>
      </c>
      <c r="L74" s="22">
        <f>[4]Итого!BK74+O74</f>
        <v>0</v>
      </c>
      <c r="M74" s="21">
        <f t="shared" si="91"/>
        <v>0</v>
      </c>
      <c r="N74" s="22">
        <f>[5]Итого!BJ74</f>
        <v>0</v>
      </c>
      <c r="O74" s="22">
        <f>[5]Итого!BK74</f>
        <v>0</v>
      </c>
      <c r="P74" s="55">
        <f t="shared" si="49"/>
        <v>0</v>
      </c>
      <c r="Q74" s="48">
        <f t="shared" si="49"/>
        <v>0</v>
      </c>
      <c r="R74" s="48">
        <f t="shared" si="49"/>
        <v>0</v>
      </c>
      <c r="S74" s="21">
        <f t="shared" si="50"/>
        <v>0</v>
      </c>
      <c r="T74" s="22">
        <f t="shared" si="50"/>
        <v>0</v>
      </c>
      <c r="U74" s="22">
        <f t="shared" si="50"/>
        <v>0</v>
      </c>
      <c r="V74" s="21">
        <f t="shared" si="92"/>
        <v>0</v>
      </c>
      <c r="W74" s="22">
        <f t="shared" si="93"/>
        <v>0</v>
      </c>
      <c r="X74" s="22">
        <f t="shared" si="93"/>
        <v>0</v>
      </c>
      <c r="Y74" s="21">
        <f t="shared" si="94"/>
        <v>0</v>
      </c>
      <c r="Z74" s="22">
        <f t="shared" si="95"/>
        <v>0</v>
      </c>
      <c r="AA74" s="22">
        <f t="shared" si="95"/>
        <v>0</v>
      </c>
      <c r="AB74" s="21">
        <f t="shared" si="96"/>
        <v>0</v>
      </c>
      <c r="AC74" s="22">
        <f t="shared" si="86"/>
        <v>0</v>
      </c>
      <c r="AD74" s="22">
        <f t="shared" si="86"/>
        <v>0</v>
      </c>
      <c r="AE74" s="21">
        <f t="shared" si="97"/>
        <v>0</v>
      </c>
      <c r="AF74" s="22">
        <f t="shared" si="87"/>
        <v>0</v>
      </c>
      <c r="AG74" s="22">
        <f t="shared" si="87"/>
        <v>0</v>
      </c>
      <c r="AH74" s="25">
        <f t="shared" si="55"/>
        <v>0</v>
      </c>
      <c r="AI74" s="26">
        <f t="shared" si="55"/>
        <v>0</v>
      </c>
      <c r="AJ74" s="26">
        <f t="shared" si="55"/>
        <v>0</v>
      </c>
      <c r="AK74" s="21">
        <f t="shared" si="98"/>
        <v>0</v>
      </c>
      <c r="AL74" s="22"/>
      <c r="AM74" s="22"/>
      <c r="AN74" s="21">
        <f t="shared" si="99"/>
        <v>0</v>
      </c>
      <c r="AO74" s="22"/>
      <c r="AP74" s="22"/>
      <c r="AQ74" s="22"/>
      <c r="AR74" s="22"/>
      <c r="AS74" s="22"/>
      <c r="AT74" s="22"/>
      <c r="AU74" s="22"/>
    </row>
    <row r="75" spans="1:47">
      <c r="A75" s="18">
        <v>51</v>
      </c>
      <c r="B75" s="19" t="s">
        <v>132</v>
      </c>
      <c r="C75" s="52">
        <v>113</v>
      </c>
      <c r="D75" s="21">
        <f t="shared" si="88"/>
        <v>480</v>
      </c>
      <c r="E75" s="22">
        <f>[3]V_МО_21!BJ75</f>
        <v>0</v>
      </c>
      <c r="F75" s="22">
        <f>[3]V_МО_21!BK75</f>
        <v>480</v>
      </c>
      <c r="G75" s="21">
        <f t="shared" si="89"/>
        <v>120</v>
      </c>
      <c r="H75" s="22">
        <f>'[3]V 1_кв_21'!BJ75</f>
        <v>0</v>
      </c>
      <c r="I75" s="22">
        <f>'[3]V 1_кв_21'!BK75</f>
        <v>120</v>
      </c>
      <c r="J75" s="21">
        <f t="shared" si="90"/>
        <v>0</v>
      </c>
      <c r="K75" s="22">
        <f>[4]Итого!BJ75+N75</f>
        <v>0</v>
      </c>
      <c r="L75" s="22">
        <f>[4]Итого!BK75+O75</f>
        <v>0</v>
      </c>
      <c r="M75" s="21">
        <f t="shared" si="91"/>
        <v>0</v>
      </c>
      <c r="N75" s="22">
        <f>[5]Итого!BJ75</f>
        <v>0</v>
      </c>
      <c r="O75" s="22">
        <f>[5]Итого!BK75</f>
        <v>0</v>
      </c>
      <c r="P75" s="35">
        <f t="shared" si="49"/>
        <v>0</v>
      </c>
      <c r="Q75" s="48">
        <f t="shared" si="49"/>
        <v>0</v>
      </c>
      <c r="R75" s="50">
        <f t="shared" si="49"/>
        <v>0</v>
      </c>
      <c r="S75" s="21">
        <f t="shared" si="50"/>
        <v>-120</v>
      </c>
      <c r="T75" s="22">
        <f t="shared" si="50"/>
        <v>0</v>
      </c>
      <c r="U75" s="22">
        <f t="shared" si="50"/>
        <v>-120</v>
      </c>
      <c r="V75" s="21">
        <f t="shared" si="92"/>
        <v>0</v>
      </c>
      <c r="W75" s="22">
        <f t="shared" si="93"/>
        <v>0</v>
      </c>
      <c r="X75" s="22">
        <f t="shared" si="93"/>
        <v>0</v>
      </c>
      <c r="Y75" s="21">
        <f t="shared" si="94"/>
        <v>-120</v>
      </c>
      <c r="Z75" s="22">
        <f t="shared" si="95"/>
        <v>0</v>
      </c>
      <c r="AA75" s="22">
        <f t="shared" si="95"/>
        <v>-120</v>
      </c>
      <c r="AB75" s="21">
        <f t="shared" si="96"/>
        <v>0</v>
      </c>
      <c r="AC75" s="22">
        <f t="shared" si="86"/>
        <v>0</v>
      </c>
      <c r="AD75" s="22">
        <f t="shared" si="86"/>
        <v>0</v>
      </c>
      <c r="AE75" s="21">
        <f t="shared" si="97"/>
        <v>480</v>
      </c>
      <c r="AF75" s="22">
        <f t="shared" si="87"/>
        <v>0</v>
      </c>
      <c r="AG75" s="22">
        <f t="shared" si="87"/>
        <v>480</v>
      </c>
      <c r="AH75" s="25">
        <f t="shared" si="55"/>
        <v>0</v>
      </c>
      <c r="AI75" s="26">
        <f t="shared" si="55"/>
        <v>0</v>
      </c>
      <c r="AJ75" s="26">
        <f t="shared" si="55"/>
        <v>0</v>
      </c>
      <c r="AK75" s="21">
        <f t="shared" si="98"/>
        <v>0</v>
      </c>
      <c r="AL75" s="22"/>
      <c r="AM75" s="22"/>
      <c r="AN75" s="21">
        <f t="shared" si="99"/>
        <v>0</v>
      </c>
      <c r="AO75" s="22"/>
      <c r="AP75" s="22"/>
      <c r="AQ75" s="22"/>
      <c r="AR75" s="22"/>
      <c r="AS75" s="22"/>
      <c r="AT75" s="22"/>
      <c r="AU75" s="22"/>
    </row>
    <row r="76" spans="1:47">
      <c r="A76" s="18">
        <v>52</v>
      </c>
      <c r="B76" s="19" t="s">
        <v>133</v>
      </c>
      <c r="C76" s="20" t="s">
        <v>134</v>
      </c>
      <c r="D76" s="21">
        <f t="shared" si="88"/>
        <v>0</v>
      </c>
      <c r="E76" s="22">
        <f>[3]V_МО_21!BJ76</f>
        <v>0</v>
      </c>
      <c r="F76" s="22">
        <f>[3]V_МО_21!BK76</f>
        <v>0</v>
      </c>
      <c r="G76" s="21">
        <f t="shared" si="89"/>
        <v>0</v>
      </c>
      <c r="H76" s="22">
        <f>'[3]V 1_кв_21'!BJ76</f>
        <v>0</v>
      </c>
      <c r="I76" s="22">
        <f>'[3]V 1_кв_21'!BK76</f>
        <v>0</v>
      </c>
      <c r="J76" s="21">
        <f t="shared" si="90"/>
        <v>0</v>
      </c>
      <c r="K76" s="22">
        <f>[4]Итого!BJ76+N76</f>
        <v>0</v>
      </c>
      <c r="L76" s="22">
        <f>[4]Итого!BK76+O76</f>
        <v>0</v>
      </c>
      <c r="M76" s="21">
        <f t="shared" si="91"/>
        <v>0</v>
      </c>
      <c r="N76" s="22">
        <f>[5]Итого!BJ76</f>
        <v>0</v>
      </c>
      <c r="O76" s="22">
        <f>[5]Итого!BK76</f>
        <v>0</v>
      </c>
      <c r="P76" s="23">
        <f t="shared" si="49"/>
        <v>0</v>
      </c>
      <c r="Q76" s="24">
        <f t="shared" si="49"/>
        <v>0</v>
      </c>
      <c r="R76" s="24">
        <f t="shared" si="49"/>
        <v>0</v>
      </c>
      <c r="S76" s="21">
        <f t="shared" si="50"/>
        <v>0</v>
      </c>
      <c r="T76" s="22">
        <f t="shared" si="50"/>
        <v>0</v>
      </c>
      <c r="U76" s="22">
        <f t="shared" si="50"/>
        <v>0</v>
      </c>
      <c r="V76" s="21">
        <f t="shared" si="92"/>
        <v>0</v>
      </c>
      <c r="W76" s="22">
        <f t="shared" si="93"/>
        <v>0</v>
      </c>
      <c r="X76" s="22">
        <f t="shared" si="93"/>
        <v>0</v>
      </c>
      <c r="Y76" s="21">
        <f t="shared" si="94"/>
        <v>0</v>
      </c>
      <c r="Z76" s="22">
        <f t="shared" si="95"/>
        <v>0</v>
      </c>
      <c r="AA76" s="22">
        <f t="shared" si="95"/>
        <v>0</v>
      </c>
      <c r="AB76" s="21">
        <f t="shared" si="96"/>
        <v>0</v>
      </c>
      <c r="AC76" s="22">
        <f t="shared" si="86"/>
        <v>0</v>
      </c>
      <c r="AD76" s="22">
        <f t="shared" si="86"/>
        <v>0</v>
      </c>
      <c r="AE76" s="21">
        <f t="shared" si="97"/>
        <v>0</v>
      </c>
      <c r="AF76" s="22">
        <f t="shared" si="87"/>
        <v>0</v>
      </c>
      <c r="AG76" s="22">
        <f t="shared" si="87"/>
        <v>0</v>
      </c>
      <c r="AH76" s="25">
        <f t="shared" si="55"/>
        <v>0</v>
      </c>
      <c r="AI76" s="26">
        <f t="shared" si="55"/>
        <v>0</v>
      </c>
      <c r="AJ76" s="26">
        <f t="shared" si="55"/>
        <v>0</v>
      </c>
      <c r="AK76" s="21">
        <f t="shared" si="98"/>
        <v>0</v>
      </c>
      <c r="AL76" s="22"/>
      <c r="AM76" s="22"/>
      <c r="AN76" s="21">
        <f t="shared" si="99"/>
        <v>0</v>
      </c>
      <c r="AO76" s="22"/>
      <c r="AP76" s="22"/>
      <c r="AQ76" s="22"/>
      <c r="AR76" s="22"/>
      <c r="AS76" s="22"/>
      <c r="AT76" s="22"/>
      <c r="AU76" s="22"/>
    </row>
    <row r="77" spans="1:47">
      <c r="A77" s="18">
        <v>53</v>
      </c>
      <c r="B77" s="19" t="s">
        <v>135</v>
      </c>
      <c r="C77" s="20" t="s">
        <v>136</v>
      </c>
      <c r="D77" s="21">
        <f t="shared" si="88"/>
        <v>0</v>
      </c>
      <c r="E77" s="22">
        <f>[3]V_МО_21!BJ77</f>
        <v>0</v>
      </c>
      <c r="F77" s="22">
        <f>[3]V_МО_21!BK77</f>
        <v>0</v>
      </c>
      <c r="G77" s="21">
        <f t="shared" si="89"/>
        <v>0</v>
      </c>
      <c r="H77" s="22">
        <f>'[3]V 1_кв_21'!BJ77</f>
        <v>0</v>
      </c>
      <c r="I77" s="22">
        <f>'[3]V 1_кв_21'!BK77</f>
        <v>0</v>
      </c>
      <c r="J77" s="21">
        <f t="shared" si="90"/>
        <v>0</v>
      </c>
      <c r="K77" s="22">
        <f>[4]Итого!BJ77+N77</f>
        <v>0</v>
      </c>
      <c r="L77" s="22">
        <f>[4]Итого!BK77+O77</f>
        <v>0</v>
      </c>
      <c r="M77" s="21">
        <f t="shared" si="91"/>
        <v>0</v>
      </c>
      <c r="N77" s="22">
        <f>[5]Итого!BJ77</f>
        <v>0</v>
      </c>
      <c r="O77" s="22">
        <f>[5]Итого!BK77</f>
        <v>0</v>
      </c>
      <c r="P77" s="23">
        <f t="shared" si="49"/>
        <v>0</v>
      </c>
      <c r="Q77" s="24">
        <f t="shared" si="49"/>
        <v>0</v>
      </c>
      <c r="R77" s="24">
        <f t="shared" si="49"/>
        <v>0</v>
      </c>
      <c r="S77" s="21">
        <f t="shared" si="50"/>
        <v>0</v>
      </c>
      <c r="T77" s="22">
        <f t="shared" si="50"/>
        <v>0</v>
      </c>
      <c r="U77" s="22">
        <f t="shared" si="50"/>
        <v>0</v>
      </c>
      <c r="V77" s="21">
        <f t="shared" si="92"/>
        <v>0</v>
      </c>
      <c r="W77" s="22">
        <f t="shared" si="93"/>
        <v>0</v>
      </c>
      <c r="X77" s="22">
        <f t="shared" si="93"/>
        <v>0</v>
      </c>
      <c r="Y77" s="21">
        <f t="shared" si="94"/>
        <v>0</v>
      </c>
      <c r="Z77" s="22">
        <f t="shared" si="95"/>
        <v>0</v>
      </c>
      <c r="AA77" s="22">
        <f t="shared" si="95"/>
        <v>0</v>
      </c>
      <c r="AB77" s="21">
        <f t="shared" si="96"/>
        <v>0</v>
      </c>
      <c r="AC77" s="22">
        <f t="shared" si="86"/>
        <v>0</v>
      </c>
      <c r="AD77" s="22">
        <f t="shared" si="86"/>
        <v>0</v>
      </c>
      <c r="AE77" s="21">
        <f t="shared" si="97"/>
        <v>0</v>
      </c>
      <c r="AF77" s="22">
        <f t="shared" si="87"/>
        <v>0</v>
      </c>
      <c r="AG77" s="22">
        <f t="shared" si="87"/>
        <v>0</v>
      </c>
      <c r="AH77" s="25">
        <f t="shared" si="55"/>
        <v>0</v>
      </c>
      <c r="AI77" s="26">
        <f t="shared" si="55"/>
        <v>0</v>
      </c>
      <c r="AJ77" s="26">
        <f t="shared" si="55"/>
        <v>0</v>
      </c>
      <c r="AK77" s="21">
        <f t="shared" si="98"/>
        <v>0</v>
      </c>
      <c r="AL77" s="22"/>
      <c r="AM77" s="22"/>
      <c r="AN77" s="21">
        <f t="shared" si="99"/>
        <v>0</v>
      </c>
      <c r="AO77" s="22"/>
      <c r="AP77" s="22"/>
      <c r="AQ77" s="22"/>
      <c r="AR77" s="22"/>
      <c r="AS77" s="22"/>
      <c r="AT77" s="22"/>
      <c r="AU77" s="22"/>
    </row>
    <row r="78" spans="1:47">
      <c r="A78" s="18">
        <v>54</v>
      </c>
      <c r="B78" s="19" t="s">
        <v>137</v>
      </c>
      <c r="C78" s="20" t="s">
        <v>138</v>
      </c>
      <c r="D78" s="21">
        <f t="shared" si="88"/>
        <v>0</v>
      </c>
      <c r="E78" s="22">
        <f>[3]V_МО_21!BJ78</f>
        <v>0</v>
      </c>
      <c r="F78" s="22">
        <f>[3]V_МО_21!BK78</f>
        <v>0</v>
      </c>
      <c r="G78" s="21">
        <f t="shared" si="89"/>
        <v>0</v>
      </c>
      <c r="H78" s="22">
        <f>'[3]V 1_кв_21'!BJ78</f>
        <v>0</v>
      </c>
      <c r="I78" s="22">
        <f>'[3]V 1_кв_21'!BK78</f>
        <v>0</v>
      </c>
      <c r="J78" s="21">
        <f t="shared" si="90"/>
        <v>0</v>
      </c>
      <c r="K78" s="22">
        <f>[4]Итого!BJ78+N78</f>
        <v>0</v>
      </c>
      <c r="L78" s="22">
        <f>[4]Итого!BK78+O78</f>
        <v>0</v>
      </c>
      <c r="M78" s="21">
        <f t="shared" si="91"/>
        <v>0</v>
      </c>
      <c r="N78" s="22">
        <f>[5]Итого!BJ78</f>
        <v>0</v>
      </c>
      <c r="O78" s="22">
        <f>[5]Итого!BK78</f>
        <v>0</v>
      </c>
      <c r="P78" s="23">
        <f t="shared" si="49"/>
        <v>0</v>
      </c>
      <c r="Q78" s="24">
        <f t="shared" si="49"/>
        <v>0</v>
      </c>
      <c r="R78" s="24">
        <f t="shared" si="49"/>
        <v>0</v>
      </c>
      <c r="S78" s="21">
        <f t="shared" si="50"/>
        <v>0</v>
      </c>
      <c r="T78" s="22">
        <f t="shared" si="50"/>
        <v>0</v>
      </c>
      <c r="U78" s="22">
        <f t="shared" si="50"/>
        <v>0</v>
      </c>
      <c r="V78" s="21">
        <f t="shared" si="92"/>
        <v>0</v>
      </c>
      <c r="W78" s="22">
        <f t="shared" si="93"/>
        <v>0</v>
      </c>
      <c r="X78" s="22">
        <f t="shared" si="93"/>
        <v>0</v>
      </c>
      <c r="Y78" s="21">
        <f t="shared" si="94"/>
        <v>0</v>
      </c>
      <c r="Z78" s="22">
        <f t="shared" si="95"/>
        <v>0</v>
      </c>
      <c r="AA78" s="22">
        <f t="shared" si="95"/>
        <v>0</v>
      </c>
      <c r="AB78" s="21">
        <f t="shared" si="96"/>
        <v>0</v>
      </c>
      <c r="AC78" s="22">
        <f t="shared" si="86"/>
        <v>0</v>
      </c>
      <c r="AD78" s="22">
        <f t="shared" si="86"/>
        <v>0</v>
      </c>
      <c r="AE78" s="21">
        <f t="shared" si="97"/>
        <v>0</v>
      </c>
      <c r="AF78" s="22">
        <f t="shared" si="87"/>
        <v>0</v>
      </c>
      <c r="AG78" s="22">
        <f t="shared" si="87"/>
        <v>0</v>
      </c>
      <c r="AH78" s="25">
        <f t="shared" si="55"/>
        <v>0</v>
      </c>
      <c r="AI78" s="26">
        <f t="shared" si="55"/>
        <v>0</v>
      </c>
      <c r="AJ78" s="26">
        <f t="shared" si="55"/>
        <v>0</v>
      </c>
      <c r="AK78" s="21">
        <f t="shared" si="98"/>
        <v>0</v>
      </c>
      <c r="AL78" s="22"/>
      <c r="AM78" s="22"/>
      <c r="AN78" s="21">
        <f t="shared" si="99"/>
        <v>0</v>
      </c>
      <c r="AO78" s="22"/>
      <c r="AP78" s="22"/>
      <c r="AQ78" s="22"/>
      <c r="AR78" s="22"/>
      <c r="AS78" s="22"/>
      <c r="AT78" s="22"/>
      <c r="AU78" s="22"/>
    </row>
    <row r="79" spans="1:47">
      <c r="A79" s="18">
        <v>55</v>
      </c>
      <c r="B79" s="19" t="s">
        <v>139</v>
      </c>
      <c r="C79" s="20" t="s">
        <v>140</v>
      </c>
      <c r="D79" s="21">
        <f t="shared" si="88"/>
        <v>0</v>
      </c>
      <c r="E79" s="22">
        <f>[3]V_МО_21!BJ79</f>
        <v>0</v>
      </c>
      <c r="F79" s="22">
        <f>[3]V_МО_21!BK79</f>
        <v>0</v>
      </c>
      <c r="G79" s="21">
        <f t="shared" si="89"/>
        <v>0</v>
      </c>
      <c r="H79" s="22">
        <f>'[3]V 1_кв_21'!BJ79</f>
        <v>0</v>
      </c>
      <c r="I79" s="22">
        <f>'[3]V 1_кв_21'!BK79</f>
        <v>0</v>
      </c>
      <c r="J79" s="21">
        <f t="shared" si="90"/>
        <v>0</v>
      </c>
      <c r="K79" s="22">
        <f>[4]Итого!BJ79+N79</f>
        <v>0</v>
      </c>
      <c r="L79" s="22">
        <f>[4]Итого!BK79+O79</f>
        <v>0</v>
      </c>
      <c r="M79" s="21">
        <f t="shared" si="91"/>
        <v>0</v>
      </c>
      <c r="N79" s="22">
        <f>[5]Итого!BJ79</f>
        <v>0</v>
      </c>
      <c r="O79" s="22">
        <f>[5]Итого!BK79</f>
        <v>0</v>
      </c>
      <c r="P79" s="23">
        <f t="shared" si="49"/>
        <v>0</v>
      </c>
      <c r="Q79" s="24">
        <f t="shared" si="49"/>
        <v>0</v>
      </c>
      <c r="R79" s="24">
        <f t="shared" si="49"/>
        <v>0</v>
      </c>
      <c r="S79" s="21">
        <f t="shared" si="50"/>
        <v>0</v>
      </c>
      <c r="T79" s="22">
        <f t="shared" si="50"/>
        <v>0</v>
      </c>
      <c r="U79" s="22">
        <f t="shared" si="50"/>
        <v>0</v>
      </c>
      <c r="V79" s="21">
        <f t="shared" si="92"/>
        <v>0</v>
      </c>
      <c r="W79" s="22">
        <f t="shared" si="93"/>
        <v>0</v>
      </c>
      <c r="X79" s="22">
        <f t="shared" si="93"/>
        <v>0</v>
      </c>
      <c r="Y79" s="21">
        <f t="shared" si="94"/>
        <v>0</v>
      </c>
      <c r="Z79" s="22">
        <f t="shared" si="95"/>
        <v>0</v>
      </c>
      <c r="AA79" s="22">
        <f t="shared" si="95"/>
        <v>0</v>
      </c>
      <c r="AB79" s="21">
        <f t="shared" si="96"/>
        <v>0</v>
      </c>
      <c r="AC79" s="22">
        <f t="shared" si="86"/>
        <v>0</v>
      </c>
      <c r="AD79" s="22">
        <f t="shared" si="86"/>
        <v>0</v>
      </c>
      <c r="AE79" s="21">
        <f t="shared" si="97"/>
        <v>0</v>
      </c>
      <c r="AF79" s="22">
        <f t="shared" si="87"/>
        <v>0</v>
      </c>
      <c r="AG79" s="22">
        <f t="shared" si="87"/>
        <v>0</v>
      </c>
      <c r="AH79" s="25">
        <f t="shared" si="55"/>
        <v>0</v>
      </c>
      <c r="AI79" s="26">
        <f t="shared" si="55"/>
        <v>0</v>
      </c>
      <c r="AJ79" s="26">
        <f t="shared" si="55"/>
        <v>0</v>
      </c>
      <c r="AK79" s="21">
        <f t="shared" si="98"/>
        <v>0</v>
      </c>
      <c r="AL79" s="22"/>
      <c r="AM79" s="22"/>
      <c r="AN79" s="21">
        <f t="shared" si="99"/>
        <v>0</v>
      </c>
      <c r="AO79" s="22"/>
      <c r="AP79" s="22"/>
      <c r="AQ79" s="22"/>
      <c r="AR79" s="22"/>
      <c r="AS79" s="22"/>
      <c r="AT79" s="22"/>
      <c r="AU79" s="22"/>
    </row>
    <row r="80" spans="1:47">
      <c r="A80" s="18">
        <v>56</v>
      </c>
      <c r="B80" s="19" t="s">
        <v>141</v>
      </c>
      <c r="C80" s="20" t="s">
        <v>142</v>
      </c>
      <c r="D80" s="21">
        <f t="shared" si="88"/>
        <v>0</v>
      </c>
      <c r="E80" s="22">
        <f>[3]V_МО_21!BJ80</f>
        <v>0</v>
      </c>
      <c r="F80" s="22">
        <f>[3]V_МО_21!BK80</f>
        <v>0</v>
      </c>
      <c r="G80" s="21">
        <f t="shared" si="89"/>
        <v>0</v>
      </c>
      <c r="H80" s="22">
        <f>'[3]V 1_кв_21'!BJ80</f>
        <v>0</v>
      </c>
      <c r="I80" s="22">
        <f>'[3]V 1_кв_21'!BK80</f>
        <v>0</v>
      </c>
      <c r="J80" s="21">
        <f t="shared" si="90"/>
        <v>0</v>
      </c>
      <c r="K80" s="22">
        <f>[4]Итого!BJ80+N80</f>
        <v>0</v>
      </c>
      <c r="L80" s="22">
        <f>[4]Итого!BK80+O80</f>
        <v>0</v>
      </c>
      <c r="M80" s="21">
        <f t="shared" si="91"/>
        <v>0</v>
      </c>
      <c r="N80" s="22">
        <f>[5]Итого!BJ80</f>
        <v>0</v>
      </c>
      <c r="O80" s="22">
        <f>[5]Итого!BK80</f>
        <v>0</v>
      </c>
      <c r="P80" s="23">
        <f t="shared" si="49"/>
        <v>0</v>
      </c>
      <c r="Q80" s="24">
        <f t="shared" si="49"/>
        <v>0</v>
      </c>
      <c r="R80" s="24">
        <f t="shared" si="49"/>
        <v>0</v>
      </c>
      <c r="S80" s="21">
        <f t="shared" si="50"/>
        <v>0</v>
      </c>
      <c r="T80" s="22">
        <f t="shared" si="50"/>
        <v>0</v>
      </c>
      <c r="U80" s="22">
        <f t="shared" si="50"/>
        <v>0</v>
      </c>
      <c r="V80" s="21">
        <f t="shared" si="92"/>
        <v>0</v>
      </c>
      <c r="W80" s="22">
        <f t="shared" si="93"/>
        <v>0</v>
      </c>
      <c r="X80" s="22">
        <f t="shared" si="93"/>
        <v>0</v>
      </c>
      <c r="Y80" s="21">
        <f t="shared" si="94"/>
        <v>0</v>
      </c>
      <c r="Z80" s="22">
        <f t="shared" si="95"/>
        <v>0</v>
      </c>
      <c r="AA80" s="22">
        <f t="shared" si="95"/>
        <v>0</v>
      </c>
      <c r="AB80" s="21">
        <f t="shared" si="96"/>
        <v>0</v>
      </c>
      <c r="AC80" s="22">
        <f t="shared" si="86"/>
        <v>0</v>
      </c>
      <c r="AD80" s="22">
        <f t="shared" si="86"/>
        <v>0</v>
      </c>
      <c r="AE80" s="21">
        <f t="shared" si="97"/>
        <v>0</v>
      </c>
      <c r="AF80" s="22">
        <f t="shared" si="87"/>
        <v>0</v>
      </c>
      <c r="AG80" s="22">
        <f t="shared" si="87"/>
        <v>0</v>
      </c>
      <c r="AH80" s="25">
        <f t="shared" si="55"/>
        <v>0</v>
      </c>
      <c r="AI80" s="26">
        <f t="shared" si="55"/>
        <v>0</v>
      </c>
      <c r="AJ80" s="26">
        <f t="shared" si="55"/>
        <v>0</v>
      </c>
      <c r="AK80" s="21">
        <f t="shared" si="98"/>
        <v>0</v>
      </c>
      <c r="AL80" s="22"/>
      <c r="AM80" s="22"/>
      <c r="AN80" s="21">
        <f t="shared" si="99"/>
        <v>0</v>
      </c>
      <c r="AO80" s="22"/>
      <c r="AP80" s="22"/>
      <c r="AQ80" s="22"/>
      <c r="AR80" s="22"/>
      <c r="AS80" s="22"/>
      <c r="AT80" s="22"/>
      <c r="AU80" s="22"/>
    </row>
    <row r="81" spans="1:47">
      <c r="A81" s="18">
        <v>57</v>
      </c>
      <c r="B81" s="19" t="s">
        <v>143</v>
      </c>
      <c r="C81" s="20" t="s">
        <v>144</v>
      </c>
      <c r="D81" s="21">
        <f t="shared" si="88"/>
        <v>0</v>
      </c>
      <c r="E81" s="22">
        <f>[3]V_МО_21!BJ81</f>
        <v>0</v>
      </c>
      <c r="F81" s="22">
        <f>[3]V_МО_21!BK81</f>
        <v>0</v>
      </c>
      <c r="G81" s="21">
        <f t="shared" si="89"/>
        <v>0</v>
      </c>
      <c r="H81" s="22">
        <f>'[3]V 1_кв_21'!BJ81</f>
        <v>0</v>
      </c>
      <c r="I81" s="22">
        <f>'[3]V 1_кв_21'!BK81</f>
        <v>0</v>
      </c>
      <c r="J81" s="21">
        <f t="shared" si="90"/>
        <v>0</v>
      </c>
      <c r="K81" s="22">
        <f>[4]Итого!BJ81+N81</f>
        <v>0</v>
      </c>
      <c r="L81" s="22">
        <f>[4]Итого!BK81+O81</f>
        <v>0</v>
      </c>
      <c r="M81" s="21">
        <f t="shared" si="91"/>
        <v>0</v>
      </c>
      <c r="N81" s="22">
        <f>[5]Итого!BJ81</f>
        <v>0</v>
      </c>
      <c r="O81" s="22">
        <f>[5]Итого!BK81</f>
        <v>0</v>
      </c>
      <c r="P81" s="23">
        <f t="shared" si="49"/>
        <v>0</v>
      </c>
      <c r="Q81" s="24">
        <f t="shared" si="49"/>
        <v>0</v>
      </c>
      <c r="R81" s="24">
        <f t="shared" si="49"/>
        <v>0</v>
      </c>
      <c r="S81" s="21">
        <f t="shared" si="50"/>
        <v>0</v>
      </c>
      <c r="T81" s="22">
        <f t="shared" si="50"/>
        <v>0</v>
      </c>
      <c r="U81" s="22">
        <f t="shared" si="50"/>
        <v>0</v>
      </c>
      <c r="V81" s="21">
        <f t="shared" si="92"/>
        <v>0</v>
      </c>
      <c r="W81" s="22">
        <f t="shared" si="93"/>
        <v>0</v>
      </c>
      <c r="X81" s="22">
        <f t="shared" si="93"/>
        <v>0</v>
      </c>
      <c r="Y81" s="21">
        <f t="shared" si="94"/>
        <v>0</v>
      </c>
      <c r="Z81" s="22">
        <f t="shared" si="95"/>
        <v>0</v>
      </c>
      <c r="AA81" s="22">
        <f t="shared" si="95"/>
        <v>0</v>
      </c>
      <c r="AB81" s="21">
        <f t="shared" si="96"/>
        <v>0</v>
      </c>
      <c r="AC81" s="22">
        <f t="shared" si="86"/>
        <v>0</v>
      </c>
      <c r="AD81" s="22">
        <f t="shared" si="86"/>
        <v>0</v>
      </c>
      <c r="AE81" s="21">
        <f t="shared" si="97"/>
        <v>0</v>
      </c>
      <c r="AF81" s="22">
        <f t="shared" si="87"/>
        <v>0</v>
      </c>
      <c r="AG81" s="22">
        <f t="shared" si="87"/>
        <v>0</v>
      </c>
      <c r="AH81" s="25">
        <f t="shared" si="55"/>
        <v>0</v>
      </c>
      <c r="AI81" s="26">
        <f t="shared" si="55"/>
        <v>0</v>
      </c>
      <c r="AJ81" s="26">
        <f t="shared" si="55"/>
        <v>0</v>
      </c>
      <c r="AK81" s="21">
        <f t="shared" si="98"/>
        <v>0</v>
      </c>
      <c r="AL81" s="22"/>
      <c r="AM81" s="22"/>
      <c r="AN81" s="21">
        <f t="shared" si="99"/>
        <v>0</v>
      </c>
      <c r="AO81" s="22"/>
      <c r="AP81" s="22"/>
      <c r="AQ81" s="22"/>
      <c r="AR81" s="22"/>
      <c r="AS81" s="22"/>
      <c r="AT81" s="22"/>
      <c r="AU81" s="22"/>
    </row>
    <row r="82" spans="1:47">
      <c r="A82" s="18">
        <v>59</v>
      </c>
      <c r="B82" s="19" t="s">
        <v>145</v>
      </c>
      <c r="C82" s="20" t="s">
        <v>146</v>
      </c>
      <c r="D82" s="21">
        <f t="shared" si="88"/>
        <v>0</v>
      </c>
      <c r="E82" s="22">
        <f>[3]V_МО_21!BJ82</f>
        <v>0</v>
      </c>
      <c r="F82" s="22">
        <f>[3]V_МО_21!BK82</f>
        <v>0</v>
      </c>
      <c r="G82" s="21">
        <f t="shared" si="89"/>
        <v>0</v>
      </c>
      <c r="H82" s="22">
        <f>'[3]V 1_кв_21'!BJ82</f>
        <v>0</v>
      </c>
      <c r="I82" s="22">
        <f>'[3]V 1_кв_21'!BK82</f>
        <v>0</v>
      </c>
      <c r="J82" s="21">
        <f t="shared" si="90"/>
        <v>0</v>
      </c>
      <c r="K82" s="22">
        <f>[4]Итого!BJ82+N82</f>
        <v>0</v>
      </c>
      <c r="L82" s="22">
        <f>[4]Итого!BK82+O82</f>
        <v>0</v>
      </c>
      <c r="M82" s="21">
        <f t="shared" si="91"/>
        <v>0</v>
      </c>
      <c r="N82" s="22">
        <f>[5]Итого!BJ82</f>
        <v>0</v>
      </c>
      <c r="O82" s="22">
        <f>[5]Итого!BK82</f>
        <v>0</v>
      </c>
      <c r="P82" s="23">
        <f t="shared" si="49"/>
        <v>0</v>
      </c>
      <c r="Q82" s="24">
        <f>IFERROR(ROUND(K82/H82*100,2),0)</f>
        <v>0</v>
      </c>
      <c r="R82" s="24">
        <f>IFERROR(ROUND(L82/I82*100,2),0)</f>
        <v>0</v>
      </c>
      <c r="S82" s="21">
        <f t="shared" si="50"/>
        <v>0</v>
      </c>
      <c r="T82" s="22">
        <f>K82-H82</f>
        <v>0</v>
      </c>
      <c r="U82" s="22">
        <f>L82-I82</f>
        <v>0</v>
      </c>
      <c r="V82" s="21">
        <f t="shared" si="92"/>
        <v>0</v>
      </c>
      <c r="W82" s="22">
        <f t="shared" si="93"/>
        <v>0</v>
      </c>
      <c r="X82" s="22">
        <f t="shared" si="93"/>
        <v>0</v>
      </c>
      <c r="Y82" s="21">
        <f t="shared" si="94"/>
        <v>0</v>
      </c>
      <c r="Z82" s="22">
        <f t="shared" si="95"/>
        <v>0</v>
      </c>
      <c r="AA82" s="22">
        <f t="shared" si="95"/>
        <v>0</v>
      </c>
      <c r="AB82" s="21">
        <f t="shared" si="96"/>
        <v>0</v>
      </c>
      <c r="AC82" s="22">
        <f t="shared" si="86"/>
        <v>0</v>
      </c>
      <c r="AD82" s="22">
        <f t="shared" si="86"/>
        <v>0</v>
      </c>
      <c r="AE82" s="21">
        <f t="shared" si="97"/>
        <v>0</v>
      </c>
      <c r="AF82" s="22">
        <f t="shared" si="87"/>
        <v>0</v>
      </c>
      <c r="AG82" s="22">
        <f t="shared" si="87"/>
        <v>0</v>
      </c>
      <c r="AH82" s="25">
        <f t="shared" si="55"/>
        <v>0</v>
      </c>
      <c r="AI82" s="26">
        <f t="shared" si="55"/>
        <v>0</v>
      </c>
      <c r="AJ82" s="26">
        <f t="shared" si="55"/>
        <v>0</v>
      </c>
      <c r="AK82" s="21">
        <f t="shared" si="98"/>
        <v>0</v>
      </c>
      <c r="AL82" s="22"/>
      <c r="AM82" s="22"/>
      <c r="AN82" s="21">
        <f t="shared" si="99"/>
        <v>0</v>
      </c>
      <c r="AO82" s="22"/>
      <c r="AP82" s="22"/>
      <c r="AQ82" s="22"/>
      <c r="AR82" s="22"/>
      <c r="AS82" s="22"/>
      <c r="AT82" s="22"/>
      <c r="AU82" s="22"/>
    </row>
    <row r="83" spans="1:47">
      <c r="A83" s="18">
        <v>60</v>
      </c>
      <c r="B83" s="19" t="s">
        <v>147</v>
      </c>
      <c r="C83" s="20" t="s">
        <v>148</v>
      </c>
      <c r="D83" s="21">
        <f t="shared" si="88"/>
        <v>0</v>
      </c>
      <c r="E83" s="22">
        <f>[3]V_МО_21!BJ83</f>
        <v>0</v>
      </c>
      <c r="F83" s="22">
        <f>[3]V_МО_21!BK83</f>
        <v>0</v>
      </c>
      <c r="G83" s="21">
        <f t="shared" si="89"/>
        <v>0</v>
      </c>
      <c r="H83" s="22">
        <f>'[3]V 1_кв_21'!BJ83</f>
        <v>0</v>
      </c>
      <c r="I83" s="22">
        <f>'[3]V 1_кв_21'!BK83</f>
        <v>0</v>
      </c>
      <c r="J83" s="21">
        <f t="shared" si="90"/>
        <v>0</v>
      </c>
      <c r="K83" s="22">
        <f>[4]Итого!BJ83+N83</f>
        <v>0</v>
      </c>
      <c r="L83" s="22">
        <f>[4]Итого!BK83+O83</f>
        <v>0</v>
      </c>
      <c r="M83" s="21">
        <f t="shared" si="91"/>
        <v>0</v>
      </c>
      <c r="N83" s="22">
        <f>[5]Итого!BJ83</f>
        <v>0</v>
      </c>
      <c r="O83" s="22">
        <f>[5]Итого!BK83</f>
        <v>0</v>
      </c>
      <c r="P83" s="23">
        <f t="shared" ref="P83:R108" si="100">IFERROR(ROUND(J83/G83*100,2),0)</f>
        <v>0</v>
      </c>
      <c r="Q83" s="24">
        <f t="shared" si="100"/>
        <v>0</v>
      </c>
      <c r="R83" s="24">
        <f t="shared" si="100"/>
        <v>0</v>
      </c>
      <c r="S83" s="21">
        <f t="shared" ref="S83:U108" si="101">J83-G83</f>
        <v>0</v>
      </c>
      <c r="T83" s="22">
        <f t="shared" si="101"/>
        <v>0</v>
      </c>
      <c r="U83" s="22">
        <f t="shared" si="101"/>
        <v>0</v>
      </c>
      <c r="V83" s="21">
        <f t="shared" si="92"/>
        <v>0</v>
      </c>
      <c r="W83" s="22">
        <f t="shared" si="93"/>
        <v>0</v>
      </c>
      <c r="X83" s="22">
        <f t="shared" si="93"/>
        <v>0</v>
      </c>
      <c r="Y83" s="21">
        <f t="shared" si="94"/>
        <v>0</v>
      </c>
      <c r="Z83" s="22">
        <f t="shared" si="95"/>
        <v>0</v>
      </c>
      <c r="AA83" s="22">
        <f t="shared" si="95"/>
        <v>0</v>
      </c>
      <c r="AB83" s="21">
        <f t="shared" si="96"/>
        <v>0</v>
      </c>
      <c r="AC83" s="22">
        <f t="shared" si="86"/>
        <v>0</v>
      </c>
      <c r="AD83" s="22">
        <f t="shared" si="86"/>
        <v>0</v>
      </c>
      <c r="AE83" s="21">
        <f t="shared" si="97"/>
        <v>0</v>
      </c>
      <c r="AF83" s="22">
        <f t="shared" si="87"/>
        <v>0</v>
      </c>
      <c r="AG83" s="22">
        <f t="shared" si="87"/>
        <v>0</v>
      </c>
      <c r="AH83" s="25">
        <f t="shared" si="55"/>
        <v>0</v>
      </c>
      <c r="AI83" s="26">
        <f t="shared" si="55"/>
        <v>0</v>
      </c>
      <c r="AJ83" s="26">
        <f t="shared" si="55"/>
        <v>0</v>
      </c>
      <c r="AK83" s="21">
        <f t="shared" si="98"/>
        <v>0</v>
      </c>
      <c r="AL83" s="22"/>
      <c r="AM83" s="22"/>
      <c r="AN83" s="21">
        <f t="shared" si="99"/>
        <v>0</v>
      </c>
      <c r="AO83" s="22"/>
      <c r="AP83" s="22"/>
      <c r="AQ83" s="22"/>
      <c r="AR83" s="22"/>
      <c r="AS83" s="22"/>
      <c r="AT83" s="22"/>
      <c r="AU83" s="22"/>
    </row>
    <row r="84" spans="1:47">
      <c r="A84" s="18">
        <v>61</v>
      </c>
      <c r="B84" s="19" t="s">
        <v>149</v>
      </c>
      <c r="C84" s="20" t="s">
        <v>150</v>
      </c>
      <c r="D84" s="21">
        <f t="shared" si="88"/>
        <v>0</v>
      </c>
      <c r="E84" s="22">
        <f>[3]V_МО_21!BJ84</f>
        <v>0</v>
      </c>
      <c r="F84" s="22">
        <f>[3]V_МО_21!BK84</f>
        <v>0</v>
      </c>
      <c r="G84" s="21">
        <f t="shared" si="89"/>
        <v>0</v>
      </c>
      <c r="H84" s="22">
        <f>'[3]V 1_кв_21'!BJ84</f>
        <v>0</v>
      </c>
      <c r="I84" s="22">
        <f>'[3]V 1_кв_21'!BK84</f>
        <v>0</v>
      </c>
      <c r="J84" s="21">
        <f t="shared" si="90"/>
        <v>0</v>
      </c>
      <c r="K84" s="22">
        <f>[4]Итого!BJ84+N84</f>
        <v>0</v>
      </c>
      <c r="L84" s="22">
        <f>[4]Итого!BK84+O84</f>
        <v>0</v>
      </c>
      <c r="M84" s="21">
        <f t="shared" si="91"/>
        <v>0</v>
      </c>
      <c r="N84" s="22">
        <f>[5]Итого!BJ84</f>
        <v>0</v>
      </c>
      <c r="O84" s="22">
        <f>[5]Итого!BK84</f>
        <v>0</v>
      </c>
      <c r="P84" s="23">
        <f t="shared" si="100"/>
        <v>0</v>
      </c>
      <c r="Q84" s="24">
        <f t="shared" si="100"/>
        <v>0</v>
      </c>
      <c r="R84" s="24">
        <f t="shared" si="100"/>
        <v>0</v>
      </c>
      <c r="S84" s="21">
        <f t="shared" si="101"/>
        <v>0</v>
      </c>
      <c r="T84" s="22">
        <f t="shared" si="101"/>
        <v>0</v>
      </c>
      <c r="U84" s="22">
        <f t="shared" si="101"/>
        <v>0</v>
      </c>
      <c r="V84" s="21">
        <f t="shared" si="92"/>
        <v>0</v>
      </c>
      <c r="W84" s="22">
        <f t="shared" si="93"/>
        <v>0</v>
      </c>
      <c r="X84" s="22">
        <f t="shared" si="93"/>
        <v>0</v>
      </c>
      <c r="Y84" s="21">
        <f t="shared" si="94"/>
        <v>0</v>
      </c>
      <c r="Z84" s="22">
        <f t="shared" si="95"/>
        <v>0</v>
      </c>
      <c r="AA84" s="22">
        <f t="shared" si="95"/>
        <v>0</v>
      </c>
      <c r="AB84" s="21">
        <f t="shared" si="96"/>
        <v>0</v>
      </c>
      <c r="AC84" s="22">
        <f t="shared" si="86"/>
        <v>0</v>
      </c>
      <c r="AD84" s="22">
        <f t="shared" si="86"/>
        <v>0</v>
      </c>
      <c r="AE84" s="21">
        <f t="shared" si="97"/>
        <v>0</v>
      </c>
      <c r="AF84" s="22">
        <f t="shared" si="87"/>
        <v>0</v>
      </c>
      <c r="AG84" s="22">
        <f t="shared" si="87"/>
        <v>0</v>
      </c>
      <c r="AH84" s="25">
        <f t="shared" si="55"/>
        <v>0</v>
      </c>
      <c r="AI84" s="26">
        <f t="shared" si="55"/>
        <v>0</v>
      </c>
      <c r="AJ84" s="26">
        <f t="shared" si="55"/>
        <v>0</v>
      </c>
      <c r="AK84" s="21">
        <f t="shared" si="98"/>
        <v>0</v>
      </c>
      <c r="AL84" s="22"/>
      <c r="AM84" s="22"/>
      <c r="AN84" s="21">
        <f t="shared" si="99"/>
        <v>0</v>
      </c>
      <c r="AO84" s="22"/>
      <c r="AP84" s="22"/>
      <c r="AQ84" s="22"/>
      <c r="AR84" s="22"/>
      <c r="AS84" s="22"/>
      <c r="AT84" s="22"/>
      <c r="AU84" s="22"/>
    </row>
    <row r="85" spans="1:47">
      <c r="A85" s="18">
        <v>62</v>
      </c>
      <c r="B85" s="19" t="s">
        <v>151</v>
      </c>
      <c r="C85" s="20" t="s">
        <v>152</v>
      </c>
      <c r="D85" s="21">
        <f t="shared" si="88"/>
        <v>0</v>
      </c>
      <c r="E85" s="22">
        <f>[3]V_МО_21!BJ85</f>
        <v>0</v>
      </c>
      <c r="F85" s="22">
        <f>[3]V_МО_21!BK85</f>
        <v>0</v>
      </c>
      <c r="G85" s="21">
        <f t="shared" si="89"/>
        <v>0</v>
      </c>
      <c r="H85" s="22">
        <f>'[3]V 1_кв_21'!BJ85</f>
        <v>0</v>
      </c>
      <c r="I85" s="22">
        <f>'[3]V 1_кв_21'!BK85</f>
        <v>0</v>
      </c>
      <c r="J85" s="21">
        <f t="shared" si="90"/>
        <v>0</v>
      </c>
      <c r="K85" s="22">
        <f>[4]Итого!BJ85+N85</f>
        <v>0</v>
      </c>
      <c r="L85" s="22">
        <f>[4]Итого!BK85+O85</f>
        <v>0</v>
      </c>
      <c r="M85" s="21">
        <f t="shared" si="91"/>
        <v>0</v>
      </c>
      <c r="N85" s="22">
        <f>[5]Итого!BJ85</f>
        <v>0</v>
      </c>
      <c r="O85" s="22">
        <f>[5]Итого!BK85</f>
        <v>0</v>
      </c>
      <c r="P85" s="23">
        <f t="shared" si="100"/>
        <v>0</v>
      </c>
      <c r="Q85" s="24">
        <f t="shared" si="100"/>
        <v>0</v>
      </c>
      <c r="R85" s="24">
        <f t="shared" si="100"/>
        <v>0</v>
      </c>
      <c r="S85" s="21">
        <f t="shared" si="101"/>
        <v>0</v>
      </c>
      <c r="T85" s="22">
        <f t="shared" si="101"/>
        <v>0</v>
      </c>
      <c r="U85" s="22">
        <f t="shared" si="101"/>
        <v>0</v>
      </c>
      <c r="V85" s="21">
        <f t="shared" si="92"/>
        <v>0</v>
      </c>
      <c r="W85" s="22">
        <f t="shared" si="93"/>
        <v>0</v>
      </c>
      <c r="X85" s="22">
        <f t="shared" si="93"/>
        <v>0</v>
      </c>
      <c r="Y85" s="21">
        <f t="shared" si="94"/>
        <v>0</v>
      </c>
      <c r="Z85" s="22">
        <f t="shared" si="95"/>
        <v>0</v>
      </c>
      <c r="AA85" s="22">
        <f t="shared" si="95"/>
        <v>0</v>
      </c>
      <c r="AB85" s="21">
        <f t="shared" si="96"/>
        <v>0</v>
      </c>
      <c r="AC85" s="22">
        <f t="shared" si="86"/>
        <v>0</v>
      </c>
      <c r="AD85" s="22">
        <f t="shared" si="86"/>
        <v>0</v>
      </c>
      <c r="AE85" s="21">
        <f t="shared" si="97"/>
        <v>0</v>
      </c>
      <c r="AF85" s="22">
        <f t="shared" si="87"/>
        <v>0</v>
      </c>
      <c r="AG85" s="22">
        <f t="shared" si="87"/>
        <v>0</v>
      </c>
      <c r="AH85" s="25">
        <f t="shared" si="55"/>
        <v>0</v>
      </c>
      <c r="AI85" s="26">
        <f t="shared" si="55"/>
        <v>0</v>
      </c>
      <c r="AJ85" s="26">
        <f t="shared" si="55"/>
        <v>0</v>
      </c>
      <c r="AK85" s="21">
        <f t="shared" si="98"/>
        <v>0</v>
      </c>
      <c r="AL85" s="22"/>
      <c r="AM85" s="22"/>
      <c r="AN85" s="21">
        <f t="shared" si="99"/>
        <v>0</v>
      </c>
      <c r="AO85" s="22"/>
      <c r="AP85" s="22"/>
      <c r="AQ85" s="22"/>
      <c r="AR85" s="22"/>
      <c r="AS85" s="22"/>
      <c r="AT85" s="22"/>
      <c r="AU85" s="22"/>
    </row>
    <row r="86" spans="1:47">
      <c r="A86" s="18">
        <v>63</v>
      </c>
      <c r="B86" s="19" t="s">
        <v>153</v>
      </c>
      <c r="C86" s="20" t="s">
        <v>154</v>
      </c>
      <c r="D86" s="21">
        <f t="shared" si="88"/>
        <v>400</v>
      </c>
      <c r="E86" s="22">
        <f>[3]V_МО_21!BJ86</f>
        <v>400</v>
      </c>
      <c r="F86" s="22">
        <f>[3]V_МО_21!BK86</f>
        <v>0</v>
      </c>
      <c r="G86" s="21">
        <f t="shared" si="89"/>
        <v>100</v>
      </c>
      <c r="H86" s="22">
        <f>'[3]V 1_кв_21'!BJ86</f>
        <v>100</v>
      </c>
      <c r="I86" s="22">
        <f>'[3]V 1_кв_21'!BK86</f>
        <v>0</v>
      </c>
      <c r="J86" s="21">
        <f t="shared" si="90"/>
        <v>35</v>
      </c>
      <c r="K86" s="22">
        <f>[4]Итого!BJ86+N86</f>
        <v>35</v>
      </c>
      <c r="L86" s="22">
        <f>[4]Итого!BK86+O86</f>
        <v>0</v>
      </c>
      <c r="M86" s="21">
        <f t="shared" si="91"/>
        <v>0</v>
      </c>
      <c r="N86" s="22">
        <f>[5]Итого!BJ86</f>
        <v>0</v>
      </c>
      <c r="O86" s="22">
        <f>[5]Итого!BK86</f>
        <v>0</v>
      </c>
      <c r="P86" s="23">
        <f t="shared" si="100"/>
        <v>35</v>
      </c>
      <c r="Q86" s="24">
        <f t="shared" si="100"/>
        <v>35</v>
      </c>
      <c r="R86" s="36">
        <f t="shared" si="100"/>
        <v>0</v>
      </c>
      <c r="S86" s="21">
        <f t="shared" si="101"/>
        <v>-65</v>
      </c>
      <c r="T86" s="22">
        <f t="shared" si="101"/>
        <v>-65</v>
      </c>
      <c r="U86" s="22">
        <f t="shared" si="101"/>
        <v>0</v>
      </c>
      <c r="V86" s="21">
        <f t="shared" si="92"/>
        <v>0</v>
      </c>
      <c r="W86" s="22">
        <f t="shared" si="93"/>
        <v>0</v>
      </c>
      <c r="X86" s="22">
        <f t="shared" si="93"/>
        <v>0</v>
      </c>
      <c r="Y86" s="21">
        <f t="shared" si="94"/>
        <v>-65</v>
      </c>
      <c r="Z86" s="22">
        <f t="shared" si="95"/>
        <v>-65</v>
      </c>
      <c r="AA86" s="22">
        <f t="shared" si="95"/>
        <v>0</v>
      </c>
      <c r="AB86" s="21">
        <f t="shared" si="96"/>
        <v>18</v>
      </c>
      <c r="AC86" s="22">
        <f t="shared" si="86"/>
        <v>18</v>
      </c>
      <c r="AD86" s="22">
        <f t="shared" si="86"/>
        <v>0</v>
      </c>
      <c r="AE86" s="21">
        <f t="shared" si="97"/>
        <v>365</v>
      </c>
      <c r="AF86" s="22">
        <f t="shared" si="87"/>
        <v>365</v>
      </c>
      <c r="AG86" s="22">
        <f t="shared" si="87"/>
        <v>0</v>
      </c>
      <c r="AH86" s="25">
        <f t="shared" si="55"/>
        <v>20.3</v>
      </c>
      <c r="AI86" s="26">
        <f t="shared" si="55"/>
        <v>20.3</v>
      </c>
      <c r="AJ86" s="26">
        <f t="shared" si="55"/>
        <v>0</v>
      </c>
      <c r="AK86" s="21">
        <f t="shared" si="98"/>
        <v>0</v>
      </c>
      <c r="AL86" s="22"/>
      <c r="AM86" s="22"/>
      <c r="AN86" s="21">
        <f t="shared" si="99"/>
        <v>0</v>
      </c>
      <c r="AO86" s="22"/>
      <c r="AP86" s="22"/>
      <c r="AQ86" s="22"/>
      <c r="AR86" s="22"/>
      <c r="AS86" s="22"/>
      <c r="AT86" s="22"/>
      <c r="AU86" s="22"/>
    </row>
    <row r="87" spans="1:47">
      <c r="A87" s="18">
        <v>64</v>
      </c>
      <c r="B87" s="19" t="s">
        <v>155</v>
      </c>
      <c r="C87" s="20" t="s">
        <v>156</v>
      </c>
      <c r="D87" s="21">
        <f t="shared" si="88"/>
        <v>0</v>
      </c>
      <c r="E87" s="22">
        <f>[3]V_МО_21!BJ87</f>
        <v>0</v>
      </c>
      <c r="F87" s="22">
        <f>[3]V_МО_21!BK87</f>
        <v>0</v>
      </c>
      <c r="G87" s="21">
        <f t="shared" si="89"/>
        <v>0</v>
      </c>
      <c r="H87" s="22">
        <f>'[3]V 1_кв_21'!BJ87</f>
        <v>0</v>
      </c>
      <c r="I87" s="22">
        <f>'[3]V 1_кв_21'!BK87</f>
        <v>0</v>
      </c>
      <c r="J87" s="21">
        <f t="shared" si="90"/>
        <v>0</v>
      </c>
      <c r="K87" s="22">
        <f>[4]Итого!BJ87+N87</f>
        <v>0</v>
      </c>
      <c r="L87" s="22">
        <f>[4]Итого!BK87+O87</f>
        <v>0</v>
      </c>
      <c r="M87" s="21">
        <f t="shared" si="91"/>
        <v>0</v>
      </c>
      <c r="N87" s="22">
        <f>[5]Итого!BJ87</f>
        <v>0</v>
      </c>
      <c r="O87" s="22">
        <f>[5]Итого!BK87</f>
        <v>0</v>
      </c>
      <c r="P87" s="23">
        <f t="shared" si="100"/>
        <v>0</v>
      </c>
      <c r="Q87" s="24">
        <f t="shared" si="100"/>
        <v>0</v>
      </c>
      <c r="R87" s="24">
        <f t="shared" si="100"/>
        <v>0</v>
      </c>
      <c r="S87" s="21">
        <f t="shared" si="101"/>
        <v>0</v>
      </c>
      <c r="T87" s="22">
        <f t="shared" si="101"/>
        <v>0</v>
      </c>
      <c r="U87" s="22">
        <f t="shared" si="101"/>
        <v>0</v>
      </c>
      <c r="V87" s="21">
        <f t="shared" si="92"/>
        <v>0</v>
      </c>
      <c r="W87" s="22">
        <f t="shared" si="93"/>
        <v>0</v>
      </c>
      <c r="X87" s="22">
        <f t="shared" si="93"/>
        <v>0</v>
      </c>
      <c r="Y87" s="21">
        <f t="shared" si="94"/>
        <v>0</v>
      </c>
      <c r="Z87" s="22">
        <f t="shared" si="95"/>
        <v>0</v>
      </c>
      <c r="AA87" s="22">
        <f t="shared" si="95"/>
        <v>0</v>
      </c>
      <c r="AB87" s="21">
        <f t="shared" si="96"/>
        <v>0</v>
      </c>
      <c r="AC87" s="22">
        <f t="shared" si="86"/>
        <v>0</v>
      </c>
      <c r="AD87" s="22">
        <f t="shared" si="86"/>
        <v>0</v>
      </c>
      <c r="AE87" s="21">
        <f t="shared" si="97"/>
        <v>0</v>
      </c>
      <c r="AF87" s="22">
        <f t="shared" si="87"/>
        <v>0</v>
      </c>
      <c r="AG87" s="22">
        <f t="shared" si="87"/>
        <v>0</v>
      </c>
      <c r="AH87" s="25">
        <f t="shared" si="55"/>
        <v>0</v>
      </c>
      <c r="AI87" s="26">
        <f t="shared" si="55"/>
        <v>0</v>
      </c>
      <c r="AJ87" s="26">
        <f t="shared" si="55"/>
        <v>0</v>
      </c>
      <c r="AK87" s="21">
        <f t="shared" si="98"/>
        <v>0</v>
      </c>
      <c r="AL87" s="22"/>
      <c r="AM87" s="22"/>
      <c r="AN87" s="21">
        <f t="shared" si="99"/>
        <v>0</v>
      </c>
      <c r="AO87" s="22"/>
      <c r="AP87" s="22"/>
      <c r="AQ87" s="22"/>
      <c r="AR87" s="22"/>
      <c r="AS87" s="22"/>
      <c r="AT87" s="22"/>
      <c r="AU87" s="22"/>
    </row>
    <row r="88" spans="1:47">
      <c r="A88" s="18">
        <v>66</v>
      </c>
      <c r="B88" s="19" t="s">
        <v>157</v>
      </c>
      <c r="C88" s="20" t="s">
        <v>158</v>
      </c>
      <c r="D88" s="21">
        <f t="shared" si="88"/>
        <v>0</v>
      </c>
      <c r="E88" s="22">
        <f>[3]V_МО_21!BJ88</f>
        <v>0</v>
      </c>
      <c r="F88" s="22">
        <f>[3]V_МО_21!BK88</f>
        <v>0</v>
      </c>
      <c r="G88" s="21">
        <f t="shared" si="89"/>
        <v>0</v>
      </c>
      <c r="H88" s="22">
        <f>'[3]V 1_кв_21'!BJ88</f>
        <v>0</v>
      </c>
      <c r="I88" s="22">
        <f>'[3]V 1_кв_21'!BK88</f>
        <v>0</v>
      </c>
      <c r="J88" s="21">
        <f t="shared" si="90"/>
        <v>0</v>
      </c>
      <c r="K88" s="22">
        <f>[4]Итого!BJ88+N88</f>
        <v>0</v>
      </c>
      <c r="L88" s="22">
        <f>[4]Итого!BK88+O88</f>
        <v>0</v>
      </c>
      <c r="M88" s="21">
        <f t="shared" si="91"/>
        <v>0</v>
      </c>
      <c r="N88" s="22">
        <f>[5]Итого!BJ88</f>
        <v>0</v>
      </c>
      <c r="O88" s="22">
        <f>[5]Итого!BK88</f>
        <v>0</v>
      </c>
      <c r="P88" s="23">
        <f t="shared" si="100"/>
        <v>0</v>
      </c>
      <c r="Q88" s="24">
        <f t="shared" si="100"/>
        <v>0</v>
      </c>
      <c r="R88" s="24">
        <f t="shared" si="100"/>
        <v>0</v>
      </c>
      <c r="S88" s="21">
        <f t="shared" si="101"/>
        <v>0</v>
      </c>
      <c r="T88" s="22">
        <f t="shared" si="101"/>
        <v>0</v>
      </c>
      <c r="U88" s="22">
        <f t="shared" si="101"/>
        <v>0</v>
      </c>
      <c r="V88" s="21">
        <f t="shared" si="92"/>
        <v>0</v>
      </c>
      <c r="W88" s="22">
        <f t="shared" si="93"/>
        <v>0</v>
      </c>
      <c r="X88" s="22">
        <f t="shared" si="93"/>
        <v>0</v>
      </c>
      <c r="Y88" s="21">
        <f t="shared" si="94"/>
        <v>0</v>
      </c>
      <c r="Z88" s="22">
        <f t="shared" si="95"/>
        <v>0</v>
      </c>
      <c r="AA88" s="22">
        <f t="shared" si="95"/>
        <v>0</v>
      </c>
      <c r="AB88" s="21">
        <f t="shared" si="96"/>
        <v>0</v>
      </c>
      <c r="AC88" s="22">
        <f t="shared" si="86"/>
        <v>0</v>
      </c>
      <c r="AD88" s="22">
        <f t="shared" si="86"/>
        <v>0</v>
      </c>
      <c r="AE88" s="21">
        <f t="shared" si="97"/>
        <v>0</v>
      </c>
      <c r="AF88" s="22">
        <f t="shared" si="87"/>
        <v>0</v>
      </c>
      <c r="AG88" s="22">
        <f t="shared" si="87"/>
        <v>0</v>
      </c>
      <c r="AH88" s="25">
        <f t="shared" si="55"/>
        <v>0</v>
      </c>
      <c r="AI88" s="26">
        <f t="shared" si="55"/>
        <v>0</v>
      </c>
      <c r="AJ88" s="26">
        <f t="shared" si="55"/>
        <v>0</v>
      </c>
      <c r="AK88" s="21">
        <f t="shared" si="98"/>
        <v>0</v>
      </c>
      <c r="AL88" s="22"/>
      <c r="AM88" s="22"/>
      <c r="AN88" s="21">
        <f t="shared" si="99"/>
        <v>0</v>
      </c>
      <c r="AO88" s="22"/>
      <c r="AP88" s="22"/>
      <c r="AQ88" s="22"/>
      <c r="AR88" s="22"/>
      <c r="AS88" s="22"/>
      <c r="AT88" s="22"/>
      <c r="AU88" s="22"/>
    </row>
    <row r="89" spans="1:47">
      <c r="A89" s="18">
        <v>67</v>
      </c>
      <c r="B89" s="19" t="s">
        <v>159</v>
      </c>
      <c r="C89" s="20" t="s">
        <v>160</v>
      </c>
      <c r="D89" s="21">
        <f t="shared" si="88"/>
        <v>0</v>
      </c>
      <c r="E89" s="22">
        <f>[3]V_МО_21!BJ89</f>
        <v>0</v>
      </c>
      <c r="F89" s="22">
        <f>[3]V_МО_21!BK89</f>
        <v>0</v>
      </c>
      <c r="G89" s="21">
        <f t="shared" si="89"/>
        <v>0</v>
      </c>
      <c r="H89" s="22">
        <f>'[3]V 1_кв_21'!BJ89</f>
        <v>0</v>
      </c>
      <c r="I89" s="22">
        <f>'[3]V 1_кв_21'!BK89</f>
        <v>0</v>
      </c>
      <c r="J89" s="21">
        <f t="shared" si="90"/>
        <v>0</v>
      </c>
      <c r="K89" s="22">
        <f>[4]Итого!BJ89+N89</f>
        <v>0</v>
      </c>
      <c r="L89" s="22">
        <f>[4]Итого!BK89+O89</f>
        <v>0</v>
      </c>
      <c r="M89" s="21">
        <f t="shared" si="91"/>
        <v>0</v>
      </c>
      <c r="N89" s="22">
        <f>[5]Итого!BJ89</f>
        <v>0</v>
      </c>
      <c r="O89" s="22">
        <f>[5]Итого!BK89</f>
        <v>0</v>
      </c>
      <c r="P89" s="23">
        <f t="shared" si="100"/>
        <v>0</v>
      </c>
      <c r="Q89" s="24">
        <f t="shared" si="100"/>
        <v>0</v>
      </c>
      <c r="R89" s="24">
        <f t="shared" si="100"/>
        <v>0</v>
      </c>
      <c r="S89" s="21">
        <f t="shared" si="101"/>
        <v>0</v>
      </c>
      <c r="T89" s="22">
        <f t="shared" si="101"/>
        <v>0</v>
      </c>
      <c r="U89" s="22">
        <f t="shared" si="101"/>
        <v>0</v>
      </c>
      <c r="V89" s="21">
        <f t="shared" si="92"/>
        <v>0</v>
      </c>
      <c r="W89" s="22">
        <f t="shared" si="93"/>
        <v>0</v>
      </c>
      <c r="X89" s="22">
        <f t="shared" si="93"/>
        <v>0</v>
      </c>
      <c r="Y89" s="21">
        <f t="shared" si="94"/>
        <v>0</v>
      </c>
      <c r="Z89" s="22">
        <f t="shared" si="95"/>
        <v>0</v>
      </c>
      <c r="AA89" s="22">
        <f t="shared" si="95"/>
        <v>0</v>
      </c>
      <c r="AB89" s="21">
        <f t="shared" si="96"/>
        <v>0</v>
      </c>
      <c r="AC89" s="22">
        <f t="shared" si="86"/>
        <v>0</v>
      </c>
      <c r="AD89" s="22">
        <f t="shared" si="86"/>
        <v>0</v>
      </c>
      <c r="AE89" s="21">
        <f t="shared" si="97"/>
        <v>0</v>
      </c>
      <c r="AF89" s="22">
        <f t="shared" si="87"/>
        <v>0</v>
      </c>
      <c r="AG89" s="22">
        <f t="shared" si="87"/>
        <v>0</v>
      </c>
      <c r="AH89" s="25">
        <f t="shared" si="55"/>
        <v>0</v>
      </c>
      <c r="AI89" s="26">
        <f t="shared" si="55"/>
        <v>0</v>
      </c>
      <c r="AJ89" s="26">
        <f t="shared" si="55"/>
        <v>0</v>
      </c>
      <c r="AK89" s="21">
        <f t="shared" si="98"/>
        <v>0</v>
      </c>
      <c r="AL89" s="22"/>
      <c r="AM89" s="22"/>
      <c r="AN89" s="21">
        <f t="shared" si="99"/>
        <v>0</v>
      </c>
      <c r="AO89" s="22"/>
      <c r="AP89" s="22"/>
      <c r="AQ89" s="22"/>
      <c r="AR89" s="22"/>
      <c r="AS89" s="22"/>
      <c r="AT89" s="22"/>
      <c r="AU89" s="22"/>
    </row>
    <row r="90" spans="1:47">
      <c r="A90" s="18">
        <v>68</v>
      </c>
      <c r="B90" s="19" t="s">
        <v>161</v>
      </c>
      <c r="C90" s="20" t="s">
        <v>162</v>
      </c>
      <c r="D90" s="21">
        <f t="shared" si="88"/>
        <v>0</v>
      </c>
      <c r="E90" s="22">
        <f>[3]V_МО_21!BJ90</f>
        <v>0</v>
      </c>
      <c r="F90" s="22">
        <f>[3]V_МО_21!BK90</f>
        <v>0</v>
      </c>
      <c r="G90" s="21">
        <f t="shared" si="89"/>
        <v>0</v>
      </c>
      <c r="H90" s="22">
        <f>'[3]V 1_кв_21'!BJ90</f>
        <v>0</v>
      </c>
      <c r="I90" s="22">
        <f>'[3]V 1_кв_21'!BK90</f>
        <v>0</v>
      </c>
      <c r="J90" s="21">
        <f t="shared" si="90"/>
        <v>0</v>
      </c>
      <c r="K90" s="22">
        <f>[4]Итого!BJ90+N90</f>
        <v>0</v>
      </c>
      <c r="L90" s="22">
        <f>[4]Итого!BK90+O90</f>
        <v>0</v>
      </c>
      <c r="M90" s="21">
        <f t="shared" si="91"/>
        <v>0</v>
      </c>
      <c r="N90" s="22">
        <f>[5]Итого!BJ90</f>
        <v>0</v>
      </c>
      <c r="O90" s="22">
        <f>[5]Итого!BK90</f>
        <v>0</v>
      </c>
      <c r="P90" s="23">
        <f t="shared" si="100"/>
        <v>0</v>
      </c>
      <c r="Q90" s="24">
        <f t="shared" si="100"/>
        <v>0</v>
      </c>
      <c r="R90" s="24">
        <f t="shared" si="100"/>
        <v>0</v>
      </c>
      <c r="S90" s="21">
        <f t="shared" si="101"/>
        <v>0</v>
      </c>
      <c r="T90" s="22">
        <f t="shared" si="101"/>
        <v>0</v>
      </c>
      <c r="U90" s="22">
        <f t="shared" si="101"/>
        <v>0</v>
      </c>
      <c r="V90" s="21">
        <f t="shared" si="92"/>
        <v>0</v>
      </c>
      <c r="W90" s="22">
        <f t="shared" si="93"/>
        <v>0</v>
      </c>
      <c r="X90" s="22">
        <f t="shared" si="93"/>
        <v>0</v>
      </c>
      <c r="Y90" s="21">
        <f t="shared" si="94"/>
        <v>0</v>
      </c>
      <c r="Z90" s="22">
        <f t="shared" si="95"/>
        <v>0</v>
      </c>
      <c r="AA90" s="22">
        <f t="shared" si="95"/>
        <v>0</v>
      </c>
      <c r="AB90" s="21">
        <f t="shared" si="96"/>
        <v>0</v>
      </c>
      <c r="AC90" s="22">
        <f t="shared" si="86"/>
        <v>0</v>
      </c>
      <c r="AD90" s="22">
        <f t="shared" si="86"/>
        <v>0</v>
      </c>
      <c r="AE90" s="21">
        <f t="shared" si="97"/>
        <v>0</v>
      </c>
      <c r="AF90" s="22">
        <f t="shared" si="87"/>
        <v>0</v>
      </c>
      <c r="AG90" s="22">
        <f t="shared" si="87"/>
        <v>0</v>
      </c>
      <c r="AH90" s="25">
        <f t="shared" si="55"/>
        <v>0</v>
      </c>
      <c r="AI90" s="26">
        <f t="shared" si="55"/>
        <v>0</v>
      </c>
      <c r="AJ90" s="26">
        <f t="shared" si="55"/>
        <v>0</v>
      </c>
      <c r="AK90" s="21">
        <f t="shared" si="98"/>
        <v>0</v>
      </c>
      <c r="AL90" s="22"/>
      <c r="AM90" s="22"/>
      <c r="AN90" s="21">
        <f t="shared" si="99"/>
        <v>0</v>
      </c>
      <c r="AO90" s="22"/>
      <c r="AP90" s="22"/>
      <c r="AQ90" s="22"/>
      <c r="AR90" s="22"/>
      <c r="AS90" s="22"/>
      <c r="AT90" s="22"/>
      <c r="AU90" s="22"/>
    </row>
    <row r="91" spans="1:47">
      <c r="A91" s="18">
        <v>70</v>
      </c>
      <c r="B91" s="19" t="s">
        <v>163</v>
      </c>
      <c r="C91" s="20" t="s">
        <v>164</v>
      </c>
      <c r="D91" s="21">
        <f t="shared" si="88"/>
        <v>10</v>
      </c>
      <c r="E91" s="22">
        <f>[3]V_МО_21!BJ91</f>
        <v>10</v>
      </c>
      <c r="F91" s="22">
        <f>[3]V_МО_21!BK91</f>
        <v>0</v>
      </c>
      <c r="G91" s="21">
        <f t="shared" si="89"/>
        <v>3</v>
      </c>
      <c r="H91" s="22">
        <f>'[3]V 1_кв_21'!BJ91</f>
        <v>3</v>
      </c>
      <c r="I91" s="22">
        <f>'[3]V 1_кв_21'!BK91</f>
        <v>0</v>
      </c>
      <c r="J91" s="21">
        <f t="shared" si="90"/>
        <v>0</v>
      </c>
      <c r="K91" s="22">
        <f>[4]Итого!BJ91+N91</f>
        <v>0</v>
      </c>
      <c r="L91" s="22">
        <f>[4]Итого!BK91+O91</f>
        <v>0</v>
      </c>
      <c r="M91" s="21">
        <f t="shared" si="91"/>
        <v>0</v>
      </c>
      <c r="N91" s="22">
        <f>[5]Итого!BJ91</f>
        <v>0</v>
      </c>
      <c r="O91" s="22">
        <f>[5]Итого!BK91</f>
        <v>0</v>
      </c>
      <c r="P91" s="23">
        <f t="shared" si="100"/>
        <v>0</v>
      </c>
      <c r="Q91" s="24">
        <f t="shared" si="100"/>
        <v>0</v>
      </c>
      <c r="R91" s="24">
        <f t="shared" si="100"/>
        <v>0</v>
      </c>
      <c r="S91" s="21">
        <f t="shared" si="101"/>
        <v>-3</v>
      </c>
      <c r="T91" s="22">
        <f t="shared" si="101"/>
        <v>-3</v>
      </c>
      <c r="U91" s="22">
        <f t="shared" si="101"/>
        <v>0</v>
      </c>
      <c r="V91" s="21">
        <f t="shared" si="92"/>
        <v>0</v>
      </c>
      <c r="W91" s="22">
        <f t="shared" si="93"/>
        <v>0</v>
      </c>
      <c r="X91" s="22">
        <f t="shared" si="93"/>
        <v>0</v>
      </c>
      <c r="Y91" s="21">
        <f t="shared" si="94"/>
        <v>-3</v>
      </c>
      <c r="Z91" s="22">
        <f t="shared" si="95"/>
        <v>-3</v>
      </c>
      <c r="AA91" s="22">
        <f t="shared" si="95"/>
        <v>0</v>
      </c>
      <c r="AB91" s="21">
        <f t="shared" si="96"/>
        <v>0</v>
      </c>
      <c r="AC91" s="22">
        <f t="shared" si="86"/>
        <v>0</v>
      </c>
      <c r="AD91" s="22">
        <f t="shared" si="86"/>
        <v>0</v>
      </c>
      <c r="AE91" s="21">
        <f t="shared" si="97"/>
        <v>10</v>
      </c>
      <c r="AF91" s="22">
        <f t="shared" si="87"/>
        <v>10</v>
      </c>
      <c r="AG91" s="22">
        <f t="shared" si="87"/>
        <v>0</v>
      </c>
      <c r="AH91" s="25">
        <f t="shared" ref="AH91:AJ108" si="102">IFERROR(ROUND((AE91/AB91),1),0)</f>
        <v>0</v>
      </c>
      <c r="AI91" s="26">
        <f t="shared" si="102"/>
        <v>0</v>
      </c>
      <c r="AJ91" s="26">
        <f t="shared" si="102"/>
        <v>0</v>
      </c>
      <c r="AK91" s="21">
        <f t="shared" si="98"/>
        <v>0</v>
      </c>
      <c r="AL91" s="22"/>
      <c r="AM91" s="22"/>
      <c r="AN91" s="21">
        <f t="shared" si="99"/>
        <v>0</v>
      </c>
      <c r="AO91" s="22"/>
      <c r="AP91" s="22"/>
      <c r="AQ91" s="22"/>
      <c r="AR91" s="22"/>
      <c r="AS91" s="22"/>
      <c r="AT91" s="22"/>
      <c r="AU91" s="22"/>
    </row>
    <row r="92" spans="1:47">
      <c r="A92" s="18">
        <v>71</v>
      </c>
      <c r="B92" s="19" t="s">
        <v>165</v>
      </c>
      <c r="C92" s="20" t="s">
        <v>166</v>
      </c>
      <c r="D92" s="21">
        <f t="shared" si="88"/>
        <v>0</v>
      </c>
      <c r="E92" s="22">
        <f>[3]V_МО_21!BJ92</f>
        <v>0</v>
      </c>
      <c r="F92" s="22">
        <f>[3]V_МО_21!BK92</f>
        <v>0</v>
      </c>
      <c r="G92" s="21">
        <f t="shared" si="89"/>
        <v>0</v>
      </c>
      <c r="H92" s="22">
        <f>'[3]V 1_кв_21'!BJ92</f>
        <v>0</v>
      </c>
      <c r="I92" s="22">
        <f>'[3]V 1_кв_21'!BK92</f>
        <v>0</v>
      </c>
      <c r="J92" s="21">
        <f t="shared" si="90"/>
        <v>0</v>
      </c>
      <c r="K92" s="22">
        <f>[4]Итого!BJ92+N92</f>
        <v>0</v>
      </c>
      <c r="L92" s="22">
        <f>[4]Итого!BK92+O92</f>
        <v>0</v>
      </c>
      <c r="M92" s="21">
        <f t="shared" si="91"/>
        <v>0</v>
      </c>
      <c r="N92" s="22">
        <f>[5]Итого!BJ92</f>
        <v>0</v>
      </c>
      <c r="O92" s="22">
        <f>[5]Итого!BK92</f>
        <v>0</v>
      </c>
      <c r="P92" s="56">
        <f t="shared" si="100"/>
        <v>0</v>
      </c>
      <c r="Q92" s="57">
        <f t="shared" si="100"/>
        <v>0</v>
      </c>
      <c r="R92" s="24">
        <f t="shared" si="100"/>
        <v>0</v>
      </c>
      <c r="S92" s="21">
        <f t="shared" si="101"/>
        <v>0</v>
      </c>
      <c r="T92" s="22">
        <f t="shared" si="101"/>
        <v>0</v>
      </c>
      <c r="U92" s="22">
        <f t="shared" si="101"/>
        <v>0</v>
      </c>
      <c r="V92" s="21">
        <f t="shared" si="92"/>
        <v>0</v>
      </c>
      <c r="W92" s="22">
        <f t="shared" si="93"/>
        <v>0</v>
      </c>
      <c r="X92" s="22">
        <f t="shared" si="93"/>
        <v>0</v>
      </c>
      <c r="Y92" s="21">
        <f t="shared" si="94"/>
        <v>0</v>
      </c>
      <c r="Z92" s="22">
        <f t="shared" si="95"/>
        <v>0</v>
      </c>
      <c r="AA92" s="22">
        <f t="shared" si="95"/>
        <v>0</v>
      </c>
      <c r="AB92" s="21">
        <f t="shared" si="96"/>
        <v>0</v>
      </c>
      <c r="AC92" s="22">
        <f t="shared" si="86"/>
        <v>0</v>
      </c>
      <c r="AD92" s="22">
        <f t="shared" si="86"/>
        <v>0</v>
      </c>
      <c r="AE92" s="21">
        <f t="shared" si="97"/>
        <v>0</v>
      </c>
      <c r="AF92" s="22">
        <f t="shared" si="87"/>
        <v>0</v>
      </c>
      <c r="AG92" s="22">
        <f t="shared" si="87"/>
        <v>0</v>
      </c>
      <c r="AH92" s="25">
        <f t="shared" si="102"/>
        <v>0</v>
      </c>
      <c r="AI92" s="26">
        <f t="shared" si="102"/>
        <v>0</v>
      </c>
      <c r="AJ92" s="26">
        <f t="shared" si="102"/>
        <v>0</v>
      </c>
      <c r="AK92" s="21">
        <f t="shared" si="98"/>
        <v>0</v>
      </c>
      <c r="AL92" s="22"/>
      <c r="AM92" s="22"/>
      <c r="AN92" s="21">
        <f t="shared" si="99"/>
        <v>0</v>
      </c>
      <c r="AO92" s="22"/>
      <c r="AP92" s="22"/>
      <c r="AQ92" s="22"/>
      <c r="AR92" s="22"/>
      <c r="AS92" s="22"/>
      <c r="AT92" s="22"/>
      <c r="AU92" s="22"/>
    </row>
    <row r="93" spans="1:47">
      <c r="A93" s="18">
        <v>72</v>
      </c>
      <c r="B93" s="19" t="s">
        <v>167</v>
      </c>
      <c r="C93" s="20" t="s">
        <v>168</v>
      </c>
      <c r="D93" s="21">
        <f t="shared" si="88"/>
        <v>0</v>
      </c>
      <c r="E93" s="22">
        <f>[3]V_МО_21!BJ93</f>
        <v>0</v>
      </c>
      <c r="F93" s="22">
        <f>[3]V_МО_21!BK93</f>
        <v>0</v>
      </c>
      <c r="G93" s="21">
        <f t="shared" si="89"/>
        <v>0</v>
      </c>
      <c r="H93" s="22">
        <f>'[3]V 1_кв_21'!BJ93</f>
        <v>0</v>
      </c>
      <c r="I93" s="22">
        <f>'[3]V 1_кв_21'!BK93</f>
        <v>0</v>
      </c>
      <c r="J93" s="21">
        <f t="shared" si="90"/>
        <v>0</v>
      </c>
      <c r="K93" s="22">
        <f>[4]Итого!BJ93+N93</f>
        <v>0</v>
      </c>
      <c r="L93" s="22">
        <f>[4]Итого!BK93+O93</f>
        <v>0</v>
      </c>
      <c r="M93" s="21">
        <f t="shared" si="91"/>
        <v>0</v>
      </c>
      <c r="N93" s="22">
        <f>[5]Итого!BJ93</f>
        <v>0</v>
      </c>
      <c r="O93" s="22">
        <f>[5]Итого!BK93</f>
        <v>0</v>
      </c>
      <c r="P93" s="23">
        <f t="shared" si="100"/>
        <v>0</v>
      </c>
      <c r="Q93" s="24">
        <f t="shared" si="100"/>
        <v>0</v>
      </c>
      <c r="R93" s="24">
        <f t="shared" si="100"/>
        <v>0</v>
      </c>
      <c r="S93" s="21">
        <f t="shared" si="101"/>
        <v>0</v>
      </c>
      <c r="T93" s="22">
        <f t="shared" si="101"/>
        <v>0</v>
      </c>
      <c r="U93" s="22">
        <f t="shared" si="101"/>
        <v>0</v>
      </c>
      <c r="V93" s="21">
        <f t="shared" si="92"/>
        <v>0</v>
      </c>
      <c r="W93" s="22">
        <f t="shared" si="93"/>
        <v>0</v>
      </c>
      <c r="X93" s="22">
        <f t="shared" si="93"/>
        <v>0</v>
      </c>
      <c r="Y93" s="21">
        <f t="shared" si="94"/>
        <v>0</v>
      </c>
      <c r="Z93" s="22">
        <f t="shared" si="95"/>
        <v>0</v>
      </c>
      <c r="AA93" s="22">
        <f t="shared" si="95"/>
        <v>0</v>
      </c>
      <c r="AB93" s="21">
        <f t="shared" si="96"/>
        <v>0</v>
      </c>
      <c r="AC93" s="22">
        <f t="shared" si="86"/>
        <v>0</v>
      </c>
      <c r="AD93" s="22">
        <f t="shared" si="86"/>
        <v>0</v>
      </c>
      <c r="AE93" s="21">
        <f t="shared" si="97"/>
        <v>0</v>
      </c>
      <c r="AF93" s="22">
        <f t="shared" si="87"/>
        <v>0</v>
      </c>
      <c r="AG93" s="22">
        <f t="shared" si="87"/>
        <v>0</v>
      </c>
      <c r="AH93" s="25">
        <f t="shared" si="102"/>
        <v>0</v>
      </c>
      <c r="AI93" s="26">
        <f t="shared" si="102"/>
        <v>0</v>
      </c>
      <c r="AJ93" s="26">
        <f t="shared" si="102"/>
        <v>0</v>
      </c>
      <c r="AK93" s="21">
        <f t="shared" si="98"/>
        <v>0</v>
      </c>
      <c r="AL93" s="22"/>
      <c r="AM93" s="22"/>
      <c r="AN93" s="21">
        <f t="shared" si="99"/>
        <v>0</v>
      </c>
      <c r="AO93" s="22"/>
      <c r="AP93" s="22"/>
      <c r="AQ93" s="22"/>
      <c r="AR93" s="22"/>
      <c r="AS93" s="22"/>
      <c r="AT93" s="22"/>
      <c r="AU93" s="22"/>
    </row>
    <row r="94" spans="1:47">
      <c r="A94" s="18">
        <v>73</v>
      </c>
      <c r="B94" s="19" t="s">
        <v>169</v>
      </c>
      <c r="C94" s="20" t="s">
        <v>170</v>
      </c>
      <c r="D94" s="21">
        <f t="shared" si="88"/>
        <v>0</v>
      </c>
      <c r="E94" s="22">
        <f>[3]V_МО_21!BJ94</f>
        <v>0</v>
      </c>
      <c r="F94" s="22">
        <f>[3]V_МО_21!BK94</f>
        <v>0</v>
      </c>
      <c r="G94" s="21">
        <f t="shared" si="89"/>
        <v>0</v>
      </c>
      <c r="H94" s="22">
        <f>'[3]V 1_кв_21'!BJ94</f>
        <v>0</v>
      </c>
      <c r="I94" s="22">
        <f>'[3]V 1_кв_21'!BK94</f>
        <v>0</v>
      </c>
      <c r="J94" s="21">
        <f t="shared" si="90"/>
        <v>0</v>
      </c>
      <c r="K94" s="22">
        <f>[4]Итого!BJ94+N94</f>
        <v>0</v>
      </c>
      <c r="L94" s="22">
        <f>[4]Итого!BK94+O94</f>
        <v>0</v>
      </c>
      <c r="M94" s="21">
        <f t="shared" si="91"/>
        <v>0</v>
      </c>
      <c r="N94" s="22">
        <f>[5]Итого!BJ94</f>
        <v>0</v>
      </c>
      <c r="O94" s="22">
        <f>[5]Итого!BK94</f>
        <v>0</v>
      </c>
      <c r="P94" s="23">
        <f t="shared" si="100"/>
        <v>0</v>
      </c>
      <c r="Q94" s="24">
        <f t="shared" si="100"/>
        <v>0</v>
      </c>
      <c r="R94" s="24">
        <f t="shared" si="100"/>
        <v>0</v>
      </c>
      <c r="S94" s="21">
        <f t="shared" si="101"/>
        <v>0</v>
      </c>
      <c r="T94" s="22">
        <f t="shared" si="101"/>
        <v>0</v>
      </c>
      <c r="U94" s="22">
        <f t="shared" si="101"/>
        <v>0</v>
      </c>
      <c r="V94" s="21">
        <f t="shared" si="92"/>
        <v>0</v>
      </c>
      <c r="W94" s="22">
        <f t="shared" si="93"/>
        <v>0</v>
      </c>
      <c r="X94" s="22">
        <f t="shared" si="93"/>
        <v>0</v>
      </c>
      <c r="Y94" s="21">
        <f t="shared" si="94"/>
        <v>0</v>
      </c>
      <c r="Z94" s="22">
        <f t="shared" si="95"/>
        <v>0</v>
      </c>
      <c r="AA94" s="22">
        <f t="shared" si="95"/>
        <v>0</v>
      </c>
      <c r="AB94" s="21">
        <f t="shared" si="96"/>
        <v>0</v>
      </c>
      <c r="AC94" s="22">
        <f t="shared" si="86"/>
        <v>0</v>
      </c>
      <c r="AD94" s="22">
        <f t="shared" si="86"/>
        <v>0</v>
      </c>
      <c r="AE94" s="21">
        <f t="shared" si="97"/>
        <v>0</v>
      </c>
      <c r="AF94" s="22">
        <f t="shared" si="87"/>
        <v>0</v>
      </c>
      <c r="AG94" s="22">
        <f t="shared" si="87"/>
        <v>0</v>
      </c>
      <c r="AH94" s="25">
        <f t="shared" si="102"/>
        <v>0</v>
      </c>
      <c r="AI94" s="26">
        <f t="shared" si="102"/>
        <v>0</v>
      </c>
      <c r="AJ94" s="26">
        <f t="shared" si="102"/>
        <v>0</v>
      </c>
      <c r="AK94" s="21">
        <f t="shared" si="98"/>
        <v>0</v>
      </c>
      <c r="AL94" s="22"/>
      <c r="AM94" s="22"/>
      <c r="AN94" s="21">
        <f t="shared" si="99"/>
        <v>0</v>
      </c>
      <c r="AO94" s="22"/>
      <c r="AP94" s="22"/>
      <c r="AQ94" s="22"/>
      <c r="AR94" s="22"/>
      <c r="AS94" s="22"/>
      <c r="AT94" s="22"/>
      <c r="AU94" s="22"/>
    </row>
    <row r="95" spans="1:47">
      <c r="A95" s="18">
        <v>74</v>
      </c>
      <c r="B95" s="19" t="s">
        <v>171</v>
      </c>
      <c r="C95" s="20" t="s">
        <v>172</v>
      </c>
      <c r="D95" s="21">
        <f t="shared" si="88"/>
        <v>0</v>
      </c>
      <c r="E95" s="22">
        <f>[3]V_МО_21!BJ95</f>
        <v>0</v>
      </c>
      <c r="F95" s="22">
        <f>[3]V_МО_21!BK95</f>
        <v>0</v>
      </c>
      <c r="G95" s="21">
        <f t="shared" si="89"/>
        <v>0</v>
      </c>
      <c r="H95" s="22">
        <f>'[3]V 1_кв_21'!BJ95</f>
        <v>0</v>
      </c>
      <c r="I95" s="22">
        <f>'[3]V 1_кв_21'!BK95</f>
        <v>0</v>
      </c>
      <c r="J95" s="21">
        <f t="shared" si="90"/>
        <v>0</v>
      </c>
      <c r="K95" s="22">
        <f>[4]Итого!BJ95+N95</f>
        <v>0</v>
      </c>
      <c r="L95" s="22">
        <f>[4]Итого!BK95+O95</f>
        <v>0</v>
      </c>
      <c r="M95" s="21">
        <f t="shared" si="91"/>
        <v>0</v>
      </c>
      <c r="N95" s="22">
        <f>[5]Итого!BJ95</f>
        <v>0</v>
      </c>
      <c r="O95" s="22">
        <f>[5]Итого!BK95</f>
        <v>0</v>
      </c>
      <c r="P95" s="23">
        <f t="shared" si="100"/>
        <v>0</v>
      </c>
      <c r="Q95" s="24">
        <f t="shared" si="100"/>
        <v>0</v>
      </c>
      <c r="R95" s="24">
        <f t="shared" si="100"/>
        <v>0</v>
      </c>
      <c r="S95" s="21">
        <f t="shared" si="101"/>
        <v>0</v>
      </c>
      <c r="T95" s="22">
        <f t="shared" si="101"/>
        <v>0</v>
      </c>
      <c r="U95" s="22">
        <f t="shared" si="101"/>
        <v>0</v>
      </c>
      <c r="V95" s="21">
        <f t="shared" si="92"/>
        <v>0</v>
      </c>
      <c r="W95" s="22">
        <f t="shared" si="93"/>
        <v>0</v>
      </c>
      <c r="X95" s="22">
        <f t="shared" si="93"/>
        <v>0</v>
      </c>
      <c r="Y95" s="21">
        <f t="shared" si="94"/>
        <v>0</v>
      </c>
      <c r="Z95" s="22">
        <f t="shared" si="95"/>
        <v>0</v>
      </c>
      <c r="AA95" s="22">
        <f t="shared" si="95"/>
        <v>0</v>
      </c>
      <c r="AB95" s="21">
        <f t="shared" si="96"/>
        <v>0</v>
      </c>
      <c r="AC95" s="22">
        <f t="shared" si="86"/>
        <v>0</v>
      </c>
      <c r="AD95" s="22">
        <f t="shared" si="86"/>
        <v>0</v>
      </c>
      <c r="AE95" s="21">
        <f t="shared" si="97"/>
        <v>0</v>
      </c>
      <c r="AF95" s="22">
        <f t="shared" si="87"/>
        <v>0</v>
      </c>
      <c r="AG95" s="22">
        <f t="shared" si="87"/>
        <v>0</v>
      </c>
      <c r="AH95" s="25">
        <f t="shared" si="102"/>
        <v>0</v>
      </c>
      <c r="AI95" s="26">
        <f t="shared" si="102"/>
        <v>0</v>
      </c>
      <c r="AJ95" s="26">
        <f t="shared" si="102"/>
        <v>0</v>
      </c>
      <c r="AK95" s="21">
        <f t="shared" si="98"/>
        <v>0</v>
      </c>
      <c r="AL95" s="22"/>
      <c r="AM95" s="22"/>
      <c r="AN95" s="21">
        <f t="shared" si="99"/>
        <v>0</v>
      </c>
      <c r="AO95" s="22"/>
      <c r="AP95" s="22"/>
      <c r="AQ95" s="22"/>
      <c r="AR95" s="22"/>
      <c r="AS95" s="22"/>
      <c r="AT95" s="22"/>
      <c r="AU95" s="22"/>
    </row>
    <row r="96" spans="1:47">
      <c r="A96" s="18">
        <v>76</v>
      </c>
      <c r="B96" s="19" t="s">
        <v>173</v>
      </c>
      <c r="C96" s="20" t="s">
        <v>174</v>
      </c>
      <c r="D96" s="21">
        <f t="shared" si="88"/>
        <v>0</v>
      </c>
      <c r="E96" s="22">
        <f>[3]V_МО_21!BJ96</f>
        <v>0</v>
      </c>
      <c r="F96" s="22">
        <f>[3]V_МО_21!BK96</f>
        <v>0</v>
      </c>
      <c r="G96" s="21">
        <f t="shared" si="89"/>
        <v>0</v>
      </c>
      <c r="H96" s="22">
        <f>'[3]V 1_кв_21'!BJ96</f>
        <v>0</v>
      </c>
      <c r="I96" s="22">
        <f>'[3]V 1_кв_21'!BK96</f>
        <v>0</v>
      </c>
      <c r="J96" s="21">
        <f t="shared" si="90"/>
        <v>0</v>
      </c>
      <c r="K96" s="22">
        <f>[4]Итого!BJ96+N96</f>
        <v>0</v>
      </c>
      <c r="L96" s="22">
        <f>[4]Итого!BK96+O96</f>
        <v>0</v>
      </c>
      <c r="M96" s="21">
        <f t="shared" si="91"/>
        <v>0</v>
      </c>
      <c r="N96" s="22">
        <f>[5]Итого!BJ96</f>
        <v>0</v>
      </c>
      <c r="O96" s="22">
        <f>[5]Итого!BK96</f>
        <v>0</v>
      </c>
      <c r="P96" s="23">
        <f t="shared" si="100"/>
        <v>0</v>
      </c>
      <c r="Q96" s="24">
        <f t="shared" si="100"/>
        <v>0</v>
      </c>
      <c r="R96" s="24">
        <f t="shared" si="100"/>
        <v>0</v>
      </c>
      <c r="S96" s="21">
        <f t="shared" si="101"/>
        <v>0</v>
      </c>
      <c r="T96" s="22">
        <f t="shared" si="101"/>
        <v>0</v>
      </c>
      <c r="U96" s="22">
        <f t="shared" si="101"/>
        <v>0</v>
      </c>
      <c r="V96" s="21">
        <f t="shared" si="92"/>
        <v>0</v>
      </c>
      <c r="W96" s="22">
        <f t="shared" si="93"/>
        <v>0</v>
      </c>
      <c r="X96" s="22">
        <f t="shared" si="93"/>
        <v>0</v>
      </c>
      <c r="Y96" s="21">
        <f t="shared" si="94"/>
        <v>0</v>
      </c>
      <c r="Z96" s="22">
        <f t="shared" si="95"/>
        <v>0</v>
      </c>
      <c r="AA96" s="22">
        <f t="shared" si="95"/>
        <v>0</v>
      </c>
      <c r="AB96" s="21">
        <f t="shared" si="96"/>
        <v>0</v>
      </c>
      <c r="AC96" s="22">
        <f t="shared" si="86"/>
        <v>0</v>
      </c>
      <c r="AD96" s="22">
        <f t="shared" si="86"/>
        <v>0</v>
      </c>
      <c r="AE96" s="21">
        <f t="shared" si="97"/>
        <v>0</v>
      </c>
      <c r="AF96" s="22">
        <f t="shared" si="87"/>
        <v>0</v>
      </c>
      <c r="AG96" s="22">
        <f t="shared" si="87"/>
        <v>0</v>
      </c>
      <c r="AH96" s="25">
        <f t="shared" si="102"/>
        <v>0</v>
      </c>
      <c r="AI96" s="26">
        <f t="shared" si="102"/>
        <v>0</v>
      </c>
      <c r="AJ96" s="26">
        <f t="shared" si="102"/>
        <v>0</v>
      </c>
      <c r="AK96" s="21">
        <f t="shared" si="98"/>
        <v>0</v>
      </c>
      <c r="AL96" s="22"/>
      <c r="AM96" s="22"/>
      <c r="AN96" s="21">
        <f t="shared" si="99"/>
        <v>0</v>
      </c>
      <c r="AO96" s="22"/>
      <c r="AP96" s="22"/>
      <c r="AQ96" s="22"/>
      <c r="AR96" s="22"/>
      <c r="AS96" s="22"/>
      <c r="AT96" s="22"/>
      <c r="AU96" s="22"/>
    </row>
    <row r="97" spans="1:47">
      <c r="A97" s="18">
        <v>77</v>
      </c>
      <c r="B97" s="19" t="s">
        <v>175</v>
      </c>
      <c r="C97" s="20" t="s">
        <v>176</v>
      </c>
      <c r="D97" s="21">
        <f t="shared" si="88"/>
        <v>0</v>
      </c>
      <c r="E97" s="22">
        <f>[3]V_МО_21!BJ97</f>
        <v>0</v>
      </c>
      <c r="F97" s="22">
        <f>[3]V_МО_21!BK97</f>
        <v>0</v>
      </c>
      <c r="G97" s="21">
        <f t="shared" si="89"/>
        <v>0</v>
      </c>
      <c r="H97" s="22">
        <f>'[3]V 1_кв_21'!BJ97</f>
        <v>0</v>
      </c>
      <c r="I97" s="22">
        <f>'[3]V 1_кв_21'!BK97</f>
        <v>0</v>
      </c>
      <c r="J97" s="21">
        <f t="shared" si="90"/>
        <v>0</v>
      </c>
      <c r="K97" s="22">
        <f>[4]Итого!BJ97+N97</f>
        <v>0</v>
      </c>
      <c r="L97" s="22">
        <f>[4]Итого!BK97+O97</f>
        <v>0</v>
      </c>
      <c r="M97" s="21">
        <f t="shared" si="91"/>
        <v>0</v>
      </c>
      <c r="N97" s="22">
        <f>[5]Итого!BJ97</f>
        <v>0</v>
      </c>
      <c r="O97" s="22">
        <f>[5]Итого!BK97</f>
        <v>0</v>
      </c>
      <c r="P97" s="23">
        <f t="shared" si="100"/>
        <v>0</v>
      </c>
      <c r="Q97" s="24">
        <f t="shared" si="100"/>
        <v>0</v>
      </c>
      <c r="R97" s="24">
        <f t="shared" si="100"/>
        <v>0</v>
      </c>
      <c r="S97" s="21">
        <f t="shared" si="101"/>
        <v>0</v>
      </c>
      <c r="T97" s="22">
        <f t="shared" si="101"/>
        <v>0</v>
      </c>
      <c r="U97" s="22">
        <f t="shared" si="101"/>
        <v>0</v>
      </c>
      <c r="V97" s="21">
        <f t="shared" si="92"/>
        <v>0</v>
      </c>
      <c r="W97" s="22">
        <f t="shared" si="93"/>
        <v>0</v>
      </c>
      <c r="X97" s="22">
        <f t="shared" si="93"/>
        <v>0</v>
      </c>
      <c r="Y97" s="21">
        <f t="shared" si="94"/>
        <v>0</v>
      </c>
      <c r="Z97" s="22">
        <f t="shared" si="95"/>
        <v>0</v>
      </c>
      <c r="AA97" s="22">
        <f t="shared" si="95"/>
        <v>0</v>
      </c>
      <c r="AB97" s="21">
        <f t="shared" si="96"/>
        <v>0</v>
      </c>
      <c r="AC97" s="22">
        <f t="shared" si="86"/>
        <v>0</v>
      </c>
      <c r="AD97" s="22">
        <f t="shared" si="86"/>
        <v>0</v>
      </c>
      <c r="AE97" s="21">
        <f t="shared" si="97"/>
        <v>0</v>
      </c>
      <c r="AF97" s="22">
        <f t="shared" si="87"/>
        <v>0</v>
      </c>
      <c r="AG97" s="22">
        <f t="shared" si="87"/>
        <v>0</v>
      </c>
      <c r="AH97" s="25">
        <f t="shared" si="102"/>
        <v>0</v>
      </c>
      <c r="AI97" s="26">
        <f t="shared" si="102"/>
        <v>0</v>
      </c>
      <c r="AJ97" s="26">
        <f t="shared" si="102"/>
        <v>0</v>
      </c>
      <c r="AK97" s="21">
        <f t="shared" si="98"/>
        <v>0</v>
      </c>
      <c r="AL97" s="22"/>
      <c r="AM97" s="22"/>
      <c r="AN97" s="21">
        <f t="shared" si="99"/>
        <v>0</v>
      </c>
      <c r="AO97" s="22"/>
      <c r="AP97" s="22"/>
      <c r="AQ97" s="22"/>
      <c r="AR97" s="22"/>
      <c r="AS97" s="22"/>
      <c r="AT97" s="22"/>
      <c r="AU97" s="22"/>
    </row>
    <row r="98" spans="1:47">
      <c r="A98" s="18">
        <v>78</v>
      </c>
      <c r="B98" s="19" t="s">
        <v>177</v>
      </c>
      <c r="C98" s="20" t="s">
        <v>178</v>
      </c>
      <c r="D98" s="21">
        <f t="shared" si="88"/>
        <v>0</v>
      </c>
      <c r="E98" s="22">
        <f>[3]V_МО_21!BJ98</f>
        <v>0</v>
      </c>
      <c r="F98" s="22">
        <f>[3]V_МО_21!BK98</f>
        <v>0</v>
      </c>
      <c r="G98" s="21">
        <f t="shared" si="89"/>
        <v>0</v>
      </c>
      <c r="H98" s="22">
        <f>'[3]V 1_кв_21'!BJ98</f>
        <v>0</v>
      </c>
      <c r="I98" s="22">
        <f>'[3]V 1_кв_21'!BK98</f>
        <v>0</v>
      </c>
      <c r="J98" s="21">
        <f t="shared" si="90"/>
        <v>0</v>
      </c>
      <c r="K98" s="22">
        <f>[4]Итого!BJ98+N98</f>
        <v>0</v>
      </c>
      <c r="L98" s="22">
        <f>[4]Итого!BK98+O98</f>
        <v>0</v>
      </c>
      <c r="M98" s="21">
        <f t="shared" si="91"/>
        <v>0</v>
      </c>
      <c r="N98" s="22">
        <f>[5]Итого!BJ98</f>
        <v>0</v>
      </c>
      <c r="O98" s="22">
        <f>[5]Итого!BK98</f>
        <v>0</v>
      </c>
      <c r="P98" s="23">
        <f t="shared" si="100"/>
        <v>0</v>
      </c>
      <c r="Q98" s="24">
        <f t="shared" si="100"/>
        <v>0</v>
      </c>
      <c r="R98" s="24">
        <f t="shared" si="100"/>
        <v>0</v>
      </c>
      <c r="S98" s="21">
        <f t="shared" si="101"/>
        <v>0</v>
      </c>
      <c r="T98" s="22">
        <f t="shared" si="101"/>
        <v>0</v>
      </c>
      <c r="U98" s="22">
        <f t="shared" si="101"/>
        <v>0</v>
      </c>
      <c r="V98" s="21">
        <f t="shared" si="92"/>
        <v>0</v>
      </c>
      <c r="W98" s="22">
        <f t="shared" si="93"/>
        <v>0</v>
      </c>
      <c r="X98" s="22">
        <f t="shared" si="93"/>
        <v>0</v>
      </c>
      <c r="Y98" s="21">
        <f t="shared" si="94"/>
        <v>0</v>
      </c>
      <c r="Z98" s="22">
        <f t="shared" si="95"/>
        <v>0</v>
      </c>
      <c r="AA98" s="22">
        <f t="shared" si="95"/>
        <v>0</v>
      </c>
      <c r="AB98" s="21">
        <f t="shared" si="96"/>
        <v>0</v>
      </c>
      <c r="AC98" s="22">
        <f t="shared" si="86"/>
        <v>0</v>
      </c>
      <c r="AD98" s="22">
        <f t="shared" si="86"/>
        <v>0</v>
      </c>
      <c r="AE98" s="21">
        <f t="shared" si="97"/>
        <v>0</v>
      </c>
      <c r="AF98" s="22">
        <f t="shared" si="87"/>
        <v>0</v>
      </c>
      <c r="AG98" s="22">
        <f t="shared" si="87"/>
        <v>0</v>
      </c>
      <c r="AH98" s="25">
        <f t="shared" si="102"/>
        <v>0</v>
      </c>
      <c r="AI98" s="26">
        <f t="shared" si="102"/>
        <v>0</v>
      </c>
      <c r="AJ98" s="26">
        <f t="shared" si="102"/>
        <v>0</v>
      </c>
      <c r="AK98" s="21">
        <f t="shared" si="98"/>
        <v>0</v>
      </c>
      <c r="AL98" s="22"/>
      <c r="AM98" s="22"/>
      <c r="AN98" s="21">
        <f t="shared" si="99"/>
        <v>0</v>
      </c>
      <c r="AO98" s="22"/>
      <c r="AP98" s="22"/>
      <c r="AQ98" s="22"/>
      <c r="AR98" s="22"/>
      <c r="AS98" s="22"/>
      <c r="AT98" s="22"/>
      <c r="AU98" s="22"/>
    </row>
    <row r="99" spans="1:47">
      <c r="A99" s="18">
        <v>79</v>
      </c>
      <c r="B99" s="19" t="s">
        <v>179</v>
      </c>
      <c r="C99" s="20" t="s">
        <v>180</v>
      </c>
      <c r="D99" s="21">
        <f t="shared" si="88"/>
        <v>0</v>
      </c>
      <c r="E99" s="22">
        <f>[3]V_МО_21!BJ99</f>
        <v>0</v>
      </c>
      <c r="F99" s="22">
        <f>[3]V_МО_21!BK99</f>
        <v>0</v>
      </c>
      <c r="G99" s="21">
        <f t="shared" si="89"/>
        <v>0</v>
      </c>
      <c r="H99" s="22">
        <f>'[3]V 1_кв_21'!BJ99</f>
        <v>0</v>
      </c>
      <c r="I99" s="22">
        <f>'[3]V 1_кв_21'!BK99</f>
        <v>0</v>
      </c>
      <c r="J99" s="21">
        <f t="shared" si="90"/>
        <v>0</v>
      </c>
      <c r="K99" s="22">
        <f>[4]Итого!BJ99+N99</f>
        <v>0</v>
      </c>
      <c r="L99" s="22">
        <f>[4]Итого!BK99+O99</f>
        <v>0</v>
      </c>
      <c r="M99" s="21">
        <f t="shared" si="91"/>
        <v>0</v>
      </c>
      <c r="N99" s="22">
        <f>[5]Итого!BJ99</f>
        <v>0</v>
      </c>
      <c r="O99" s="22">
        <f>[5]Итого!BK99</f>
        <v>0</v>
      </c>
      <c r="P99" s="23">
        <f t="shared" si="100"/>
        <v>0</v>
      </c>
      <c r="Q99" s="24">
        <f t="shared" si="100"/>
        <v>0</v>
      </c>
      <c r="R99" s="24">
        <f t="shared" si="100"/>
        <v>0</v>
      </c>
      <c r="S99" s="21">
        <f t="shared" si="101"/>
        <v>0</v>
      </c>
      <c r="T99" s="22">
        <f t="shared" si="101"/>
        <v>0</v>
      </c>
      <c r="U99" s="22">
        <f t="shared" si="101"/>
        <v>0</v>
      </c>
      <c r="V99" s="21">
        <f t="shared" si="92"/>
        <v>0</v>
      </c>
      <c r="W99" s="22">
        <f t="shared" si="93"/>
        <v>0</v>
      </c>
      <c r="X99" s="22">
        <f t="shared" si="93"/>
        <v>0</v>
      </c>
      <c r="Y99" s="21">
        <f t="shared" si="94"/>
        <v>0</v>
      </c>
      <c r="Z99" s="22">
        <f t="shared" si="95"/>
        <v>0</v>
      </c>
      <c r="AA99" s="22">
        <f t="shared" si="95"/>
        <v>0</v>
      </c>
      <c r="AB99" s="21">
        <f t="shared" si="96"/>
        <v>0</v>
      </c>
      <c r="AC99" s="22">
        <f t="shared" si="86"/>
        <v>0</v>
      </c>
      <c r="AD99" s="22">
        <f t="shared" si="86"/>
        <v>0</v>
      </c>
      <c r="AE99" s="21">
        <f t="shared" si="97"/>
        <v>0</v>
      </c>
      <c r="AF99" s="22">
        <f t="shared" si="87"/>
        <v>0</v>
      </c>
      <c r="AG99" s="22">
        <f t="shared" si="87"/>
        <v>0</v>
      </c>
      <c r="AH99" s="25">
        <f t="shared" si="102"/>
        <v>0</v>
      </c>
      <c r="AI99" s="26">
        <f t="shared" si="102"/>
        <v>0</v>
      </c>
      <c r="AJ99" s="26">
        <f t="shared" si="102"/>
        <v>0</v>
      </c>
      <c r="AK99" s="21">
        <f t="shared" si="98"/>
        <v>0</v>
      </c>
      <c r="AL99" s="22"/>
      <c r="AM99" s="22"/>
      <c r="AN99" s="21">
        <f t="shared" si="99"/>
        <v>0</v>
      </c>
      <c r="AO99" s="22"/>
      <c r="AP99" s="22"/>
      <c r="AQ99" s="22"/>
      <c r="AR99" s="22"/>
      <c r="AS99" s="22"/>
      <c r="AT99" s="22"/>
      <c r="AU99" s="22"/>
    </row>
    <row r="100" spans="1:47">
      <c r="A100" s="18">
        <v>80</v>
      </c>
      <c r="B100" s="19" t="s">
        <v>181</v>
      </c>
      <c r="C100" s="20" t="s">
        <v>182</v>
      </c>
      <c r="D100" s="21">
        <f t="shared" si="88"/>
        <v>0</v>
      </c>
      <c r="E100" s="22">
        <f>[3]V_МО_21!BJ100</f>
        <v>0</v>
      </c>
      <c r="F100" s="22">
        <f>[3]V_МО_21!BK100</f>
        <v>0</v>
      </c>
      <c r="G100" s="21">
        <f t="shared" si="89"/>
        <v>0</v>
      </c>
      <c r="H100" s="22">
        <f>'[3]V 1_кв_21'!BJ100</f>
        <v>0</v>
      </c>
      <c r="I100" s="22">
        <f>'[3]V 1_кв_21'!BK100</f>
        <v>0</v>
      </c>
      <c r="J100" s="21">
        <f t="shared" si="90"/>
        <v>0</v>
      </c>
      <c r="K100" s="22">
        <f>[4]Итого!BJ100+N100</f>
        <v>0</v>
      </c>
      <c r="L100" s="22">
        <f>[4]Итого!BK100+O100</f>
        <v>0</v>
      </c>
      <c r="M100" s="21">
        <f t="shared" si="91"/>
        <v>0</v>
      </c>
      <c r="N100" s="22">
        <f>[5]Итого!BJ100</f>
        <v>0</v>
      </c>
      <c r="O100" s="22">
        <f>[5]Итого!BK100</f>
        <v>0</v>
      </c>
      <c r="P100" s="23">
        <f t="shared" si="100"/>
        <v>0</v>
      </c>
      <c r="Q100" s="24">
        <f t="shared" si="100"/>
        <v>0</v>
      </c>
      <c r="R100" s="24">
        <f t="shared" si="100"/>
        <v>0</v>
      </c>
      <c r="S100" s="21">
        <f t="shared" si="101"/>
        <v>0</v>
      </c>
      <c r="T100" s="22">
        <f t="shared" si="101"/>
        <v>0</v>
      </c>
      <c r="U100" s="22">
        <f t="shared" si="101"/>
        <v>0</v>
      </c>
      <c r="V100" s="21">
        <f t="shared" si="92"/>
        <v>0</v>
      </c>
      <c r="W100" s="22">
        <f t="shared" si="93"/>
        <v>0</v>
      </c>
      <c r="X100" s="22">
        <f t="shared" si="93"/>
        <v>0</v>
      </c>
      <c r="Y100" s="21">
        <f t="shared" si="94"/>
        <v>0</v>
      </c>
      <c r="Z100" s="22">
        <f t="shared" si="95"/>
        <v>0</v>
      </c>
      <c r="AA100" s="22">
        <f t="shared" si="95"/>
        <v>0</v>
      </c>
      <c r="AB100" s="21">
        <f t="shared" si="96"/>
        <v>0</v>
      </c>
      <c r="AC100" s="22">
        <f t="shared" si="86"/>
        <v>0</v>
      </c>
      <c r="AD100" s="22">
        <f t="shared" si="86"/>
        <v>0</v>
      </c>
      <c r="AE100" s="21">
        <f t="shared" si="97"/>
        <v>0</v>
      </c>
      <c r="AF100" s="22">
        <f t="shared" si="87"/>
        <v>0</v>
      </c>
      <c r="AG100" s="22">
        <f t="shared" si="87"/>
        <v>0</v>
      </c>
      <c r="AH100" s="25">
        <f t="shared" si="102"/>
        <v>0</v>
      </c>
      <c r="AI100" s="26">
        <f t="shared" si="102"/>
        <v>0</v>
      </c>
      <c r="AJ100" s="26">
        <f t="shared" si="102"/>
        <v>0</v>
      </c>
      <c r="AK100" s="21">
        <f t="shared" si="98"/>
        <v>0</v>
      </c>
      <c r="AL100" s="22"/>
      <c r="AM100" s="22"/>
      <c r="AN100" s="21">
        <f t="shared" si="99"/>
        <v>0</v>
      </c>
      <c r="AO100" s="22"/>
      <c r="AP100" s="22"/>
      <c r="AQ100" s="22"/>
      <c r="AR100" s="22"/>
      <c r="AS100" s="22"/>
      <c r="AT100" s="22"/>
      <c r="AU100" s="22"/>
    </row>
    <row r="101" spans="1:47">
      <c r="A101" s="18">
        <v>81</v>
      </c>
      <c r="B101" s="19" t="s">
        <v>183</v>
      </c>
      <c r="C101" s="11">
        <v>188</v>
      </c>
      <c r="D101" s="21">
        <f t="shared" si="88"/>
        <v>0</v>
      </c>
      <c r="E101" s="22">
        <f>[3]V_МО_21!BJ101</f>
        <v>0</v>
      </c>
      <c r="F101" s="22">
        <f>[3]V_МО_21!BK101</f>
        <v>0</v>
      </c>
      <c r="G101" s="21">
        <f t="shared" si="89"/>
        <v>0</v>
      </c>
      <c r="H101" s="22">
        <f>'[3]V 1_кв_21'!BJ101</f>
        <v>0</v>
      </c>
      <c r="I101" s="22">
        <f>'[3]V 1_кв_21'!BK101</f>
        <v>0</v>
      </c>
      <c r="J101" s="21">
        <f t="shared" si="90"/>
        <v>0</v>
      </c>
      <c r="K101" s="22">
        <f>[4]Итого!BJ101+N101</f>
        <v>0</v>
      </c>
      <c r="L101" s="22">
        <f>[4]Итого!BK101+O101</f>
        <v>0</v>
      </c>
      <c r="M101" s="21">
        <f t="shared" si="91"/>
        <v>0</v>
      </c>
      <c r="N101" s="22">
        <f>[5]Итого!BJ101</f>
        <v>0</v>
      </c>
      <c r="O101" s="22">
        <f>[5]Итого!BK101</f>
        <v>0</v>
      </c>
      <c r="P101" s="23">
        <f t="shared" si="100"/>
        <v>0</v>
      </c>
      <c r="Q101" s="24">
        <f t="shared" si="100"/>
        <v>0</v>
      </c>
      <c r="R101" s="24">
        <f t="shared" si="100"/>
        <v>0</v>
      </c>
      <c r="S101" s="21">
        <f t="shared" si="101"/>
        <v>0</v>
      </c>
      <c r="T101" s="22">
        <f t="shared" si="101"/>
        <v>0</v>
      </c>
      <c r="U101" s="22">
        <f t="shared" si="101"/>
        <v>0</v>
      </c>
      <c r="V101" s="21">
        <f t="shared" si="92"/>
        <v>0</v>
      </c>
      <c r="W101" s="22">
        <f t="shared" si="93"/>
        <v>0</v>
      </c>
      <c r="X101" s="22">
        <f t="shared" si="93"/>
        <v>0</v>
      </c>
      <c r="Y101" s="21">
        <f t="shared" si="94"/>
        <v>0</v>
      </c>
      <c r="Z101" s="22">
        <f t="shared" si="95"/>
        <v>0</v>
      </c>
      <c r="AA101" s="22">
        <f t="shared" si="95"/>
        <v>0</v>
      </c>
      <c r="AB101" s="21">
        <f t="shared" si="96"/>
        <v>0</v>
      </c>
      <c r="AC101" s="22">
        <f t="shared" si="86"/>
        <v>0</v>
      </c>
      <c r="AD101" s="22">
        <f t="shared" si="86"/>
        <v>0</v>
      </c>
      <c r="AE101" s="21">
        <f t="shared" si="97"/>
        <v>0</v>
      </c>
      <c r="AF101" s="22">
        <f t="shared" si="87"/>
        <v>0</v>
      </c>
      <c r="AG101" s="22">
        <f t="shared" si="87"/>
        <v>0</v>
      </c>
      <c r="AH101" s="25">
        <f t="shared" si="102"/>
        <v>0</v>
      </c>
      <c r="AI101" s="26">
        <f t="shared" si="102"/>
        <v>0</v>
      </c>
      <c r="AJ101" s="26">
        <f t="shared" si="102"/>
        <v>0</v>
      </c>
      <c r="AK101" s="21">
        <f t="shared" si="98"/>
        <v>0</v>
      </c>
      <c r="AL101" s="22"/>
      <c r="AM101" s="22"/>
      <c r="AN101" s="21">
        <f t="shared" si="99"/>
        <v>0</v>
      </c>
      <c r="AO101" s="22"/>
      <c r="AP101" s="22"/>
      <c r="AQ101" s="22"/>
      <c r="AR101" s="22"/>
      <c r="AS101" s="22"/>
      <c r="AT101" s="22"/>
      <c r="AU101" s="22"/>
    </row>
    <row r="102" spans="1:47">
      <c r="A102" s="18">
        <v>82</v>
      </c>
      <c r="B102" s="19" t="s">
        <v>184</v>
      </c>
      <c r="C102" s="11">
        <v>190</v>
      </c>
      <c r="D102" s="21">
        <f t="shared" si="88"/>
        <v>0</v>
      </c>
      <c r="E102" s="22">
        <f>[3]V_МО_21!BJ102</f>
        <v>0</v>
      </c>
      <c r="F102" s="22">
        <f>[3]V_МО_21!BK102</f>
        <v>0</v>
      </c>
      <c r="G102" s="21">
        <f t="shared" si="89"/>
        <v>0</v>
      </c>
      <c r="H102" s="22">
        <f>'[3]V 1_кв_21'!BJ102</f>
        <v>0</v>
      </c>
      <c r="I102" s="22">
        <f>'[3]V 1_кв_21'!BK102</f>
        <v>0</v>
      </c>
      <c r="J102" s="21">
        <f t="shared" si="90"/>
        <v>0</v>
      </c>
      <c r="K102" s="22">
        <f>[4]Итого!BJ102+N102</f>
        <v>0</v>
      </c>
      <c r="L102" s="22">
        <f>[4]Итого!BK102+O102</f>
        <v>0</v>
      </c>
      <c r="M102" s="21">
        <f t="shared" si="91"/>
        <v>0</v>
      </c>
      <c r="N102" s="22">
        <f>[5]Итого!BJ102</f>
        <v>0</v>
      </c>
      <c r="O102" s="22">
        <f>[5]Итого!BK102</f>
        <v>0</v>
      </c>
      <c r="P102" s="23">
        <f t="shared" si="100"/>
        <v>0</v>
      </c>
      <c r="Q102" s="24">
        <f t="shared" si="100"/>
        <v>0</v>
      </c>
      <c r="R102" s="24">
        <f t="shared" si="100"/>
        <v>0</v>
      </c>
      <c r="S102" s="21">
        <f t="shared" si="101"/>
        <v>0</v>
      </c>
      <c r="T102" s="22">
        <f t="shared" si="101"/>
        <v>0</v>
      </c>
      <c r="U102" s="22">
        <f t="shared" si="101"/>
        <v>0</v>
      </c>
      <c r="V102" s="21">
        <f t="shared" si="92"/>
        <v>0</v>
      </c>
      <c r="W102" s="22">
        <f t="shared" si="93"/>
        <v>0</v>
      </c>
      <c r="X102" s="22">
        <f t="shared" si="93"/>
        <v>0</v>
      </c>
      <c r="Y102" s="21">
        <f t="shared" si="94"/>
        <v>0</v>
      </c>
      <c r="Z102" s="22">
        <f t="shared" si="95"/>
        <v>0</v>
      </c>
      <c r="AA102" s="22">
        <f t="shared" si="95"/>
        <v>0</v>
      </c>
      <c r="AB102" s="21">
        <f t="shared" si="96"/>
        <v>0</v>
      </c>
      <c r="AC102" s="22">
        <f t="shared" si="86"/>
        <v>0</v>
      </c>
      <c r="AD102" s="22">
        <f t="shared" si="86"/>
        <v>0</v>
      </c>
      <c r="AE102" s="21">
        <f t="shared" si="97"/>
        <v>0</v>
      </c>
      <c r="AF102" s="22">
        <f t="shared" si="87"/>
        <v>0</v>
      </c>
      <c r="AG102" s="22">
        <f t="shared" si="87"/>
        <v>0</v>
      </c>
      <c r="AH102" s="25">
        <f t="shared" si="102"/>
        <v>0</v>
      </c>
      <c r="AI102" s="26">
        <f t="shared" si="102"/>
        <v>0</v>
      </c>
      <c r="AJ102" s="26">
        <f t="shared" si="102"/>
        <v>0</v>
      </c>
      <c r="AK102" s="21">
        <f t="shared" si="98"/>
        <v>0</v>
      </c>
      <c r="AL102" s="22"/>
      <c r="AM102" s="22"/>
      <c r="AN102" s="21">
        <f t="shared" si="99"/>
        <v>0</v>
      </c>
      <c r="AO102" s="22"/>
      <c r="AP102" s="22"/>
      <c r="AQ102" s="22"/>
      <c r="AR102" s="22"/>
      <c r="AS102" s="22"/>
      <c r="AT102" s="22"/>
      <c r="AU102" s="22"/>
    </row>
    <row r="103" spans="1:47">
      <c r="A103" s="18">
        <v>79</v>
      </c>
      <c r="B103" s="19" t="s">
        <v>185</v>
      </c>
      <c r="C103" s="11">
        <v>191</v>
      </c>
      <c r="D103" s="21">
        <f t="shared" si="88"/>
        <v>0</v>
      </c>
      <c r="E103" s="22">
        <f>[3]V_МО_21!BJ103</f>
        <v>0</v>
      </c>
      <c r="F103" s="22">
        <f>[3]V_МО_21!BK103</f>
        <v>0</v>
      </c>
      <c r="G103" s="21">
        <f t="shared" si="89"/>
        <v>0</v>
      </c>
      <c r="H103" s="22">
        <f>'[3]V 1_кв_21'!BJ103</f>
        <v>0</v>
      </c>
      <c r="I103" s="22">
        <f>'[3]V 1_кв_21'!BK103</f>
        <v>0</v>
      </c>
      <c r="J103" s="21">
        <f t="shared" si="90"/>
        <v>0</v>
      </c>
      <c r="K103" s="22">
        <f>[4]Итого!BJ103+N103</f>
        <v>0</v>
      </c>
      <c r="L103" s="22">
        <f>[4]Итого!BK103+O103</f>
        <v>0</v>
      </c>
      <c r="M103" s="21">
        <f t="shared" si="91"/>
        <v>0</v>
      </c>
      <c r="N103" s="22">
        <f>[5]Итого!BJ103</f>
        <v>0</v>
      </c>
      <c r="O103" s="22">
        <f>[5]Итого!BK103</f>
        <v>0</v>
      </c>
      <c r="P103" s="23">
        <f t="shared" si="100"/>
        <v>0</v>
      </c>
      <c r="Q103" s="24">
        <f t="shared" si="100"/>
        <v>0</v>
      </c>
      <c r="R103" s="24">
        <f t="shared" si="100"/>
        <v>0</v>
      </c>
      <c r="S103" s="21">
        <f t="shared" si="101"/>
        <v>0</v>
      </c>
      <c r="T103" s="22">
        <f t="shared" si="101"/>
        <v>0</v>
      </c>
      <c r="U103" s="22">
        <f t="shared" si="101"/>
        <v>0</v>
      </c>
      <c r="V103" s="21">
        <f t="shared" si="92"/>
        <v>0</v>
      </c>
      <c r="W103" s="22">
        <f t="shared" si="93"/>
        <v>0</v>
      </c>
      <c r="X103" s="22">
        <f t="shared" si="93"/>
        <v>0</v>
      </c>
      <c r="Y103" s="21">
        <f t="shared" si="94"/>
        <v>0</v>
      </c>
      <c r="Z103" s="22">
        <f t="shared" si="95"/>
        <v>0</v>
      </c>
      <c r="AA103" s="22">
        <f t="shared" si="95"/>
        <v>0</v>
      </c>
      <c r="AB103" s="21">
        <f t="shared" si="96"/>
        <v>0</v>
      </c>
      <c r="AC103" s="22">
        <f t="shared" si="86"/>
        <v>0</v>
      </c>
      <c r="AD103" s="22">
        <f t="shared" si="86"/>
        <v>0</v>
      </c>
      <c r="AE103" s="21">
        <f t="shared" si="97"/>
        <v>0</v>
      </c>
      <c r="AF103" s="22">
        <f t="shared" si="87"/>
        <v>0</v>
      </c>
      <c r="AG103" s="22">
        <f t="shared" si="87"/>
        <v>0</v>
      </c>
      <c r="AH103" s="25">
        <f t="shared" si="102"/>
        <v>0</v>
      </c>
      <c r="AI103" s="26">
        <f t="shared" si="102"/>
        <v>0</v>
      </c>
      <c r="AJ103" s="26">
        <f t="shared" si="102"/>
        <v>0</v>
      </c>
      <c r="AK103" s="21">
        <f t="shared" si="98"/>
        <v>0</v>
      </c>
      <c r="AL103" s="22"/>
      <c r="AM103" s="22"/>
      <c r="AN103" s="21">
        <f t="shared" si="99"/>
        <v>0</v>
      </c>
      <c r="AO103" s="22"/>
      <c r="AP103" s="22"/>
      <c r="AQ103" s="22"/>
      <c r="AR103" s="22"/>
      <c r="AS103" s="22"/>
      <c r="AT103" s="22"/>
      <c r="AU103" s="22"/>
    </row>
    <row r="104" spans="1:47">
      <c r="A104" s="18">
        <v>80</v>
      </c>
      <c r="B104" s="58" t="s">
        <v>186</v>
      </c>
      <c r="C104" s="54"/>
      <c r="D104" s="21">
        <f t="shared" si="88"/>
        <v>0</v>
      </c>
      <c r="E104" s="22">
        <f>[3]V_МО_21!BJ104</f>
        <v>0</v>
      </c>
      <c r="F104" s="22">
        <f>[3]V_МО_21!BK104</f>
        <v>0</v>
      </c>
      <c r="G104" s="21">
        <f t="shared" si="89"/>
        <v>0</v>
      </c>
      <c r="H104" s="22">
        <f>'[3]V 1_кв_21'!BJ104</f>
        <v>0</v>
      </c>
      <c r="I104" s="22">
        <f>'[3]V 1_кв_21'!BK104</f>
        <v>0</v>
      </c>
      <c r="J104" s="21">
        <f t="shared" si="90"/>
        <v>0</v>
      </c>
      <c r="K104" s="22">
        <f>[4]Итого!BJ104+N104</f>
        <v>0</v>
      </c>
      <c r="L104" s="22">
        <f>[4]Итого!BK104+O104</f>
        <v>0</v>
      </c>
      <c r="M104" s="21">
        <f t="shared" si="91"/>
        <v>0</v>
      </c>
      <c r="N104" s="22">
        <f>[5]Итого!BJ104</f>
        <v>0</v>
      </c>
      <c r="O104" s="22">
        <f>[5]Итого!BK104</f>
        <v>0</v>
      </c>
      <c r="P104" s="23">
        <f t="shared" si="100"/>
        <v>0</v>
      </c>
      <c r="Q104" s="24">
        <f t="shared" si="100"/>
        <v>0</v>
      </c>
      <c r="R104" s="24">
        <f t="shared" si="100"/>
        <v>0</v>
      </c>
      <c r="S104" s="21">
        <f t="shared" si="101"/>
        <v>0</v>
      </c>
      <c r="T104" s="22">
        <f t="shared" si="101"/>
        <v>0</v>
      </c>
      <c r="U104" s="22">
        <f t="shared" si="101"/>
        <v>0</v>
      </c>
      <c r="V104" s="21">
        <f t="shared" si="92"/>
        <v>0</v>
      </c>
      <c r="W104" s="22">
        <f t="shared" si="93"/>
        <v>0</v>
      </c>
      <c r="X104" s="22">
        <f t="shared" si="93"/>
        <v>0</v>
      </c>
      <c r="Y104" s="21">
        <f t="shared" si="94"/>
        <v>0</v>
      </c>
      <c r="Z104" s="22">
        <f t="shared" si="95"/>
        <v>0</v>
      </c>
      <c r="AA104" s="22">
        <f t="shared" si="95"/>
        <v>0</v>
      </c>
      <c r="AB104" s="21">
        <f t="shared" si="96"/>
        <v>0</v>
      </c>
      <c r="AC104" s="22">
        <f t="shared" si="86"/>
        <v>0</v>
      </c>
      <c r="AD104" s="22">
        <f t="shared" si="86"/>
        <v>0</v>
      </c>
      <c r="AE104" s="21">
        <f t="shared" si="97"/>
        <v>0</v>
      </c>
      <c r="AF104" s="22">
        <f t="shared" si="87"/>
        <v>0</v>
      </c>
      <c r="AG104" s="22">
        <f t="shared" si="87"/>
        <v>0</v>
      </c>
      <c r="AH104" s="25">
        <f t="shared" si="102"/>
        <v>0</v>
      </c>
      <c r="AI104" s="26">
        <f t="shared" si="102"/>
        <v>0</v>
      </c>
      <c r="AJ104" s="26">
        <f t="shared" si="102"/>
        <v>0</v>
      </c>
      <c r="AK104" s="21">
        <f t="shared" si="98"/>
        <v>0</v>
      </c>
      <c r="AL104" s="22"/>
      <c r="AM104" s="22"/>
      <c r="AN104" s="21">
        <f t="shared" si="99"/>
        <v>0</v>
      </c>
      <c r="AO104" s="22"/>
      <c r="AP104" s="22"/>
      <c r="AQ104" s="22"/>
      <c r="AR104" s="22"/>
      <c r="AS104" s="22"/>
      <c r="AT104" s="22"/>
      <c r="AU104" s="22"/>
    </row>
    <row r="105" spans="1:47">
      <c r="A105" s="37"/>
      <c r="B105" s="38" t="s">
        <v>187</v>
      </c>
      <c r="C105" s="46"/>
      <c r="D105" s="40">
        <f t="shared" ref="D105:O105" si="103">SUM(D73:D104)</f>
        <v>2120</v>
      </c>
      <c r="E105" s="40">
        <f t="shared" si="103"/>
        <v>610</v>
      </c>
      <c r="F105" s="40">
        <f>SUM(F72:F104)</f>
        <v>1710</v>
      </c>
      <c r="G105" s="40">
        <f>SUM(G72:G104)</f>
        <v>581</v>
      </c>
      <c r="H105" s="40">
        <f t="shared" si="103"/>
        <v>153</v>
      </c>
      <c r="I105" s="40">
        <f>SUM(I72:I104)</f>
        <v>428</v>
      </c>
      <c r="J105" s="40">
        <f>SUM(J72:J104)</f>
        <v>271</v>
      </c>
      <c r="K105" s="40">
        <f t="shared" ref="K105" si="104">SUM(K72:K104)</f>
        <v>55</v>
      </c>
      <c r="L105" s="40">
        <f>SUM(L72:L104)</f>
        <v>216</v>
      </c>
      <c r="M105" s="40">
        <f t="shared" si="103"/>
        <v>0</v>
      </c>
      <c r="N105" s="40">
        <f t="shared" si="103"/>
        <v>0</v>
      </c>
      <c r="O105" s="40">
        <f t="shared" si="103"/>
        <v>0</v>
      </c>
      <c r="P105" s="41">
        <f t="shared" si="100"/>
        <v>46.64</v>
      </c>
      <c r="Q105" s="41">
        <f t="shared" si="100"/>
        <v>35.950000000000003</v>
      </c>
      <c r="R105" s="41">
        <f t="shared" si="100"/>
        <v>50.47</v>
      </c>
      <c r="S105" s="40">
        <f t="shared" si="101"/>
        <v>-310</v>
      </c>
      <c r="T105" s="40">
        <f t="shared" si="101"/>
        <v>-98</v>
      </c>
      <c r="U105" s="40">
        <f t="shared" si="101"/>
        <v>-212</v>
      </c>
      <c r="V105" s="40">
        <f t="shared" ref="V105:AE105" si="105">SUM(V73:V104)</f>
        <v>0</v>
      </c>
      <c r="W105" s="40">
        <f t="shared" si="105"/>
        <v>0</v>
      </c>
      <c r="X105" s="40">
        <f t="shared" si="105"/>
        <v>0</v>
      </c>
      <c r="Y105" s="40">
        <f>SUM(Y72:Y104)</f>
        <v>-310</v>
      </c>
      <c r="Z105" s="40">
        <f>SUM(Z72:Z104)</f>
        <v>-98</v>
      </c>
      <c r="AA105" s="40">
        <f>SUM(AA72:AA104)</f>
        <v>-212</v>
      </c>
      <c r="AB105" s="40">
        <f t="shared" si="105"/>
        <v>136</v>
      </c>
      <c r="AC105" s="40">
        <f t="shared" ref="AC105:AD105" si="106">SUM(AC72:AC104)</f>
        <v>28</v>
      </c>
      <c r="AD105" s="40">
        <f t="shared" si="106"/>
        <v>108</v>
      </c>
      <c r="AE105" s="40">
        <f t="shared" si="105"/>
        <v>1849</v>
      </c>
      <c r="AF105" s="40">
        <f>SUM(AF72:AF104)</f>
        <v>555</v>
      </c>
      <c r="AG105" s="40">
        <f>SUM(AG72:AG104)</f>
        <v>1494</v>
      </c>
      <c r="AH105" s="42">
        <f t="shared" si="102"/>
        <v>13.6</v>
      </c>
      <c r="AI105" s="42">
        <f t="shared" si="102"/>
        <v>19.8</v>
      </c>
      <c r="AJ105" s="42">
        <f t="shared" si="102"/>
        <v>13.8</v>
      </c>
      <c r="AK105" s="40">
        <f t="shared" ref="AK105:AO105" si="107">SUM(AK73:AK104)</f>
        <v>0</v>
      </c>
      <c r="AL105" s="40">
        <f t="shared" si="107"/>
        <v>0</v>
      </c>
      <c r="AM105" s="40">
        <f t="shared" si="107"/>
        <v>0</v>
      </c>
      <c r="AN105" s="40">
        <f t="shared" si="107"/>
        <v>0</v>
      </c>
      <c r="AO105" s="40">
        <f t="shared" si="107"/>
        <v>0</v>
      </c>
      <c r="AP105" s="40">
        <f>SUM(AP73:AP104)</f>
        <v>0</v>
      </c>
      <c r="AQ105" s="40">
        <f>SUM(AQ72:AQ103)</f>
        <v>0</v>
      </c>
      <c r="AR105" s="40">
        <f t="shared" ref="AR105:AT105" si="108">SUM(AR72:AR103)</f>
        <v>0</v>
      </c>
      <c r="AS105" s="40">
        <f t="shared" si="108"/>
        <v>0</v>
      </c>
      <c r="AT105" s="40">
        <f t="shared" si="108"/>
        <v>0</v>
      </c>
      <c r="AU105" s="40">
        <f>SUM(AU73:AU104)</f>
        <v>0</v>
      </c>
    </row>
    <row r="106" spans="1:47">
      <c r="A106" s="37"/>
      <c r="B106" s="38" t="s">
        <v>188</v>
      </c>
      <c r="C106" s="46"/>
      <c r="D106" s="40">
        <f t="shared" ref="D106:O106" si="109">D105+D71+D64+D62+D60</f>
        <v>62354</v>
      </c>
      <c r="E106" s="40">
        <f t="shared" si="109"/>
        <v>5451</v>
      </c>
      <c r="F106" s="40">
        <f t="shared" si="109"/>
        <v>57103</v>
      </c>
      <c r="G106" s="40">
        <f t="shared" si="109"/>
        <v>15731</v>
      </c>
      <c r="H106" s="40">
        <f t="shared" si="109"/>
        <v>1365</v>
      </c>
      <c r="I106" s="40">
        <f t="shared" si="109"/>
        <v>14366</v>
      </c>
      <c r="J106" s="40">
        <f t="shared" si="109"/>
        <v>4884</v>
      </c>
      <c r="K106" s="40">
        <f t="shared" si="109"/>
        <v>450</v>
      </c>
      <c r="L106" s="40">
        <f>L105+L71+L64+L62+L60</f>
        <v>4434</v>
      </c>
      <c r="M106" s="40">
        <f t="shared" si="109"/>
        <v>53</v>
      </c>
      <c r="N106" s="40">
        <f t="shared" si="109"/>
        <v>0</v>
      </c>
      <c r="O106" s="40">
        <f t="shared" si="109"/>
        <v>53</v>
      </c>
      <c r="P106" s="41">
        <f t="shared" si="100"/>
        <v>31.05</v>
      </c>
      <c r="Q106" s="41">
        <f t="shared" si="100"/>
        <v>32.97</v>
      </c>
      <c r="R106" s="41">
        <f t="shared" si="100"/>
        <v>30.86</v>
      </c>
      <c r="S106" s="40">
        <f t="shared" si="101"/>
        <v>-10847</v>
      </c>
      <c r="T106" s="40">
        <f t="shared" si="101"/>
        <v>-915</v>
      </c>
      <c r="U106" s="40">
        <f t="shared" si="101"/>
        <v>-9932</v>
      </c>
      <c r="V106" s="40">
        <f t="shared" ref="V106:AG106" si="110">V105+V71+V64+V62+V60</f>
        <v>324</v>
      </c>
      <c r="W106" s="40">
        <f t="shared" si="110"/>
        <v>15</v>
      </c>
      <c r="X106" s="40">
        <f t="shared" si="110"/>
        <v>309</v>
      </c>
      <c r="Y106" s="40">
        <f t="shared" si="110"/>
        <v>-11171</v>
      </c>
      <c r="Z106" s="40">
        <f>Z105+Z71+Z64+Z62+Z60</f>
        <v>-930</v>
      </c>
      <c r="AA106" s="40">
        <f t="shared" si="110"/>
        <v>-10241</v>
      </c>
      <c r="AB106" s="40">
        <f>AB105+AB71+AB64+AB62+AB60</f>
        <v>2450</v>
      </c>
      <c r="AC106" s="40">
        <f t="shared" si="110"/>
        <v>228</v>
      </c>
      <c r="AD106" s="40">
        <f t="shared" si="110"/>
        <v>2222</v>
      </c>
      <c r="AE106" s="40">
        <f>AE105+AE71+AE64+AE62+AE60</f>
        <v>57470</v>
      </c>
      <c r="AF106" s="40">
        <f>AF105+AF71+AF64+AF62+AF60</f>
        <v>5001</v>
      </c>
      <c r="AG106" s="40">
        <f t="shared" si="110"/>
        <v>52669</v>
      </c>
      <c r="AH106" s="42">
        <f t="shared" si="102"/>
        <v>23.5</v>
      </c>
      <c r="AI106" s="42">
        <f t="shared" si="102"/>
        <v>21.9</v>
      </c>
      <c r="AJ106" s="42">
        <f t="shared" si="102"/>
        <v>23.7</v>
      </c>
      <c r="AK106" s="40">
        <f t="shared" ref="AK106:AT106" si="111">AK105+AK71+AK64+AK62+AK60</f>
        <v>184</v>
      </c>
      <c r="AL106" s="40">
        <f t="shared" si="111"/>
        <v>0</v>
      </c>
      <c r="AM106" s="40">
        <f t="shared" si="111"/>
        <v>184</v>
      </c>
      <c r="AN106" s="40">
        <f t="shared" si="111"/>
        <v>-91</v>
      </c>
      <c r="AO106" s="40">
        <f t="shared" si="111"/>
        <v>0</v>
      </c>
      <c r="AP106" s="40">
        <f t="shared" si="111"/>
        <v>0</v>
      </c>
      <c r="AQ106" s="40">
        <f t="shared" si="111"/>
        <v>0</v>
      </c>
      <c r="AR106" s="40">
        <f t="shared" si="111"/>
        <v>0</v>
      </c>
      <c r="AS106" s="40">
        <f t="shared" si="111"/>
        <v>0</v>
      </c>
      <c r="AT106" s="40">
        <f t="shared" si="111"/>
        <v>0</v>
      </c>
      <c r="AU106" s="40">
        <f>AU105+AU71+AU64+AU62+AU60</f>
        <v>0</v>
      </c>
    </row>
    <row r="107" spans="1:47" ht="60.75">
      <c r="A107" s="59"/>
      <c r="B107" s="19" t="s">
        <v>189</v>
      </c>
      <c r="C107" s="54"/>
      <c r="D107" s="21">
        <f>E107+F107</f>
        <v>395</v>
      </c>
      <c r="E107" s="22">
        <f>[2]УТВ_протокол_2020!BK109</f>
        <v>0</v>
      </c>
      <c r="F107" s="22">
        <f>[3]V_МО_21!BK107</f>
        <v>395</v>
      </c>
      <c r="G107" s="21">
        <f>H107+I107</f>
        <v>99</v>
      </c>
      <c r="H107" s="22">
        <f>'[3]V 1_кв_21'!BJ107</f>
        <v>0</v>
      </c>
      <c r="I107" s="22">
        <f>'[3]V 1_кв_21'!BK107</f>
        <v>99</v>
      </c>
      <c r="J107" s="60">
        <f>K107+L107</f>
        <v>0</v>
      </c>
      <c r="K107" s="61">
        <v>0</v>
      </c>
      <c r="L107" s="61">
        <v>0</v>
      </c>
      <c r="M107" s="21">
        <f>N107+O107</f>
        <v>0</v>
      </c>
      <c r="N107" s="22"/>
      <c r="O107" s="22"/>
      <c r="P107" s="60">
        <f t="shared" si="100"/>
        <v>0</v>
      </c>
      <c r="Q107" s="61">
        <v>0</v>
      </c>
      <c r="R107" s="61">
        <v>0</v>
      </c>
      <c r="S107" s="21">
        <f t="shared" si="101"/>
        <v>-99</v>
      </c>
      <c r="T107" s="22">
        <f t="shared" si="101"/>
        <v>0</v>
      </c>
      <c r="U107" s="22">
        <f t="shared" si="101"/>
        <v>-99</v>
      </c>
      <c r="V107" s="21">
        <f>W107+X107</f>
        <v>0</v>
      </c>
      <c r="W107" s="22">
        <f>IFERROR(IF(T107&gt;0,T107,0),0)</f>
        <v>0</v>
      </c>
      <c r="X107" s="22">
        <f>IFERROR(IF(U107&gt;0,U107,0),0)</f>
        <v>0</v>
      </c>
      <c r="Y107" s="21">
        <f>Z107+AA107</f>
        <v>-99</v>
      </c>
      <c r="Z107" s="22">
        <f>IFERROR(IF(T107&lt;0,T107,0),0)</f>
        <v>0</v>
      </c>
      <c r="AA107" s="22">
        <f>IFERROR(IF(U107&lt;0,U107,0),0)</f>
        <v>-99</v>
      </c>
      <c r="AB107" s="21">
        <f>AC107+AD107</f>
        <v>0</v>
      </c>
      <c r="AC107" s="22">
        <f t="shared" ref="AC107:AD107" si="112">ROUND((K107/2),0)</f>
        <v>0</v>
      </c>
      <c r="AD107" s="22">
        <f t="shared" si="112"/>
        <v>0</v>
      </c>
      <c r="AE107" s="21">
        <f>AF107+AG107</f>
        <v>395</v>
      </c>
      <c r="AF107" s="22">
        <f>ROUND((E107-K107),0)</f>
        <v>0</v>
      </c>
      <c r="AG107" s="22">
        <f>ROUND((F107-L107),0)</f>
        <v>395</v>
      </c>
      <c r="AH107" s="25">
        <f t="shared" si="102"/>
        <v>0</v>
      </c>
      <c r="AI107" s="26">
        <f t="shared" si="102"/>
        <v>0</v>
      </c>
      <c r="AJ107" s="26">
        <f t="shared" si="102"/>
        <v>0</v>
      </c>
      <c r="AK107" s="21">
        <f>AL107+AM107</f>
        <v>0</v>
      </c>
      <c r="AL107" s="22"/>
      <c r="AM107" s="22"/>
      <c r="AN107" s="21">
        <f>AO107+AP107</f>
        <v>0</v>
      </c>
      <c r="AO107" s="22"/>
      <c r="AP107" s="22"/>
      <c r="AQ107" s="22"/>
      <c r="AR107" s="22"/>
      <c r="AS107" s="22"/>
      <c r="AT107" s="22"/>
      <c r="AU107" s="22"/>
    </row>
    <row r="108" spans="1:47">
      <c r="A108" s="62"/>
      <c r="B108" s="38" t="s">
        <v>190</v>
      </c>
      <c r="C108" s="46"/>
      <c r="D108" s="63">
        <f t="shared" ref="D108:O108" si="113">D107+D106</f>
        <v>62749</v>
      </c>
      <c r="E108" s="63">
        <f t="shared" si="113"/>
        <v>5451</v>
      </c>
      <c r="F108" s="63">
        <f t="shared" si="113"/>
        <v>57498</v>
      </c>
      <c r="G108" s="63">
        <f t="shared" si="113"/>
        <v>15830</v>
      </c>
      <c r="H108" s="63">
        <f t="shared" si="113"/>
        <v>1365</v>
      </c>
      <c r="I108" s="63">
        <f t="shared" si="113"/>
        <v>14465</v>
      </c>
      <c r="J108" s="63">
        <f>J106+J107</f>
        <v>4884</v>
      </c>
      <c r="K108" s="63">
        <f>K107+K106</f>
        <v>450</v>
      </c>
      <c r="L108" s="63">
        <f>L107+L106</f>
        <v>4434</v>
      </c>
      <c r="M108" s="63">
        <f>M107+M106</f>
        <v>53</v>
      </c>
      <c r="N108" s="63">
        <f t="shared" si="113"/>
        <v>0</v>
      </c>
      <c r="O108" s="63">
        <f t="shared" si="113"/>
        <v>53</v>
      </c>
      <c r="P108" s="64">
        <f t="shared" si="100"/>
        <v>30.85</v>
      </c>
      <c r="Q108" s="64">
        <f t="shared" si="100"/>
        <v>32.97</v>
      </c>
      <c r="R108" s="64">
        <f t="shared" si="100"/>
        <v>30.65</v>
      </c>
      <c r="S108" s="63">
        <f t="shared" si="101"/>
        <v>-10946</v>
      </c>
      <c r="T108" s="63">
        <f t="shared" si="101"/>
        <v>-915</v>
      </c>
      <c r="U108" s="63">
        <f t="shared" si="101"/>
        <v>-10031</v>
      </c>
      <c r="V108" s="63">
        <f t="shared" ref="V108:AA108" si="114">V107+V106</f>
        <v>324</v>
      </c>
      <c r="W108" s="63">
        <f t="shared" si="114"/>
        <v>15</v>
      </c>
      <c r="X108" s="63">
        <f t="shared" si="114"/>
        <v>309</v>
      </c>
      <c r="Y108" s="63">
        <f t="shared" si="114"/>
        <v>-11270</v>
      </c>
      <c r="Z108" s="63">
        <f t="shared" si="114"/>
        <v>-930</v>
      </c>
      <c r="AA108" s="63">
        <f t="shared" si="114"/>
        <v>-10340</v>
      </c>
      <c r="AB108" s="63">
        <f>AB106+AB107</f>
        <v>2450</v>
      </c>
      <c r="AC108" s="63">
        <f>AC106+AC107</f>
        <v>228</v>
      </c>
      <c r="AD108" s="63">
        <f>AD106+AD107</f>
        <v>2222</v>
      </c>
      <c r="AE108" s="63">
        <f t="shared" ref="AE108:AG108" si="115">AE106+AE107</f>
        <v>57865</v>
      </c>
      <c r="AF108" s="63">
        <f t="shared" si="115"/>
        <v>5001</v>
      </c>
      <c r="AG108" s="63">
        <f t="shared" si="115"/>
        <v>53064</v>
      </c>
      <c r="AH108" s="65">
        <f t="shared" si="102"/>
        <v>23.6</v>
      </c>
      <c r="AI108" s="65">
        <f t="shared" si="102"/>
        <v>21.9</v>
      </c>
      <c r="AJ108" s="65">
        <f t="shared" si="102"/>
        <v>23.9</v>
      </c>
      <c r="AK108" s="63">
        <f t="shared" ref="AK108:AU108" si="116">AK107+AK106</f>
        <v>184</v>
      </c>
      <c r="AL108" s="63">
        <f t="shared" si="116"/>
        <v>0</v>
      </c>
      <c r="AM108" s="63">
        <f t="shared" si="116"/>
        <v>184</v>
      </c>
      <c r="AN108" s="63">
        <f t="shared" si="116"/>
        <v>-91</v>
      </c>
      <c r="AO108" s="63">
        <f t="shared" si="116"/>
        <v>0</v>
      </c>
      <c r="AP108" s="63">
        <f t="shared" si="116"/>
        <v>0</v>
      </c>
      <c r="AQ108" s="63">
        <f t="shared" si="116"/>
        <v>0</v>
      </c>
      <c r="AR108" s="63">
        <f t="shared" si="116"/>
        <v>0</v>
      </c>
      <c r="AS108" s="63">
        <f t="shared" si="116"/>
        <v>0</v>
      </c>
      <c r="AT108" s="63">
        <f t="shared" si="116"/>
        <v>0</v>
      </c>
      <c r="AU108" s="63">
        <f t="shared" si="116"/>
        <v>0</v>
      </c>
    </row>
    <row r="110" spans="1:47" ht="33">
      <c r="G110" s="2"/>
    </row>
  </sheetData>
  <mergeCells count="74">
    <mergeCell ref="AS9:AS14"/>
    <mergeCell ref="AT9:AT14"/>
    <mergeCell ref="T9:T14"/>
    <mergeCell ref="U9:U14"/>
    <mergeCell ref="W9:W14"/>
    <mergeCell ref="X9:X14"/>
    <mergeCell ref="Z9:Z14"/>
    <mergeCell ref="AA9:AA14"/>
    <mergeCell ref="AN8:AN14"/>
    <mergeCell ref="AO8:AT8"/>
    <mergeCell ref="AD9:AD14"/>
    <mergeCell ref="AF9:AF14"/>
    <mergeCell ref="AG9:AG14"/>
    <mergeCell ref="AO9:AO14"/>
    <mergeCell ref="AP9:AP14"/>
    <mergeCell ref="AQ9:AQ14"/>
    <mergeCell ref="AR9:AR14"/>
    <mergeCell ref="AJ9:AJ14"/>
    <mergeCell ref="AL9:AL14"/>
    <mergeCell ref="AM9:AM14"/>
    <mergeCell ref="Y8:Y14"/>
    <mergeCell ref="Z8:AA8"/>
    <mergeCell ref="AB8:AB14"/>
    <mergeCell ref="AC8:AD8"/>
    <mergeCell ref="AE8:AE14"/>
    <mergeCell ref="AF8:AG8"/>
    <mergeCell ref="AC9:AC14"/>
    <mergeCell ref="M8:M14"/>
    <mergeCell ref="N8:O8"/>
    <mergeCell ref="P8:P14"/>
    <mergeCell ref="Q8:R8"/>
    <mergeCell ref="N9:N14"/>
    <mergeCell ref="O9:O14"/>
    <mergeCell ref="Q9:Q14"/>
    <mergeCell ref="R9:R14"/>
    <mergeCell ref="AK6:AM7"/>
    <mergeCell ref="AN6:AT7"/>
    <mergeCell ref="AU6:AU14"/>
    <mergeCell ref="S7:U7"/>
    <mergeCell ref="V7:X7"/>
    <mergeCell ref="Y7:AA7"/>
    <mergeCell ref="S8:S14"/>
    <mergeCell ref="T8:U8"/>
    <mergeCell ref="V8:V14"/>
    <mergeCell ref="W8:X8"/>
    <mergeCell ref="AH6:AJ7"/>
    <mergeCell ref="AH8:AH14"/>
    <mergeCell ref="AI8:AJ8"/>
    <mergeCell ref="AK8:AK14"/>
    <mergeCell ref="AL8:AM8"/>
    <mergeCell ref="AI9:AI14"/>
    <mergeCell ref="M6:O7"/>
    <mergeCell ref="P6:R7"/>
    <mergeCell ref="S6:AA6"/>
    <mergeCell ref="AB6:AD7"/>
    <mergeCell ref="AE6:AG7"/>
    <mergeCell ref="A6:A14"/>
    <mergeCell ref="B6:B14"/>
    <mergeCell ref="C6:C14"/>
    <mergeCell ref="D6:F7"/>
    <mergeCell ref="G6:I7"/>
    <mergeCell ref="E9:E14"/>
    <mergeCell ref="F9:F14"/>
    <mergeCell ref="H9:H14"/>
    <mergeCell ref="I9:I14"/>
    <mergeCell ref="J6:L7"/>
    <mergeCell ref="D8:D14"/>
    <mergeCell ref="E8:F8"/>
    <mergeCell ref="G8:G14"/>
    <mergeCell ref="H8:I8"/>
    <mergeCell ref="L9:L14"/>
    <mergeCell ref="K9:K14"/>
    <mergeCell ref="J8:J14"/>
    <mergeCell ref="K8:L8"/>
  </mergeCells>
  <conditionalFormatting sqref="D104 G104 J104 M104 P104 S104 V104 Y104 AK104 AK105:AM108 AU65:AU70 D105:AA108 D72:J103 D17:AT71 M72:AU103">
    <cfRule type="cellIs" dxfId="17" priority="18" operator="lessThan">
      <formula>0</formula>
    </cfRule>
  </conditionalFormatting>
  <conditionalFormatting sqref="E104:F104 H104:I104 N104:O104 Q104:R104 T104:U104 W104:X104 Z104:AA104 AL104:AM104">
    <cfRule type="cellIs" dxfId="16" priority="17" operator="lessThan">
      <formula>0</formula>
    </cfRule>
  </conditionalFormatting>
  <conditionalFormatting sqref="AU62 AU64 AU71 AU105:AU106 AU29 AU33 AU59:AU60 AU108 AU22">
    <cfRule type="cellIs" dxfId="15" priority="16" operator="lessThan">
      <formula>0</formula>
    </cfRule>
  </conditionalFormatting>
  <conditionalFormatting sqref="AU107 AU17 AU30:AU32 AU34:AU49 AU61 AU63 AU20:AU21 AU24:AU28 AU51:AU58">
    <cfRule type="cellIs" dxfId="14" priority="15" operator="lessThan">
      <formula>0</formula>
    </cfRule>
  </conditionalFormatting>
  <conditionalFormatting sqref="AU104">
    <cfRule type="cellIs" dxfId="13" priority="14" operator="lessThan">
      <formula>0</formula>
    </cfRule>
  </conditionalFormatting>
  <conditionalFormatting sqref="AU18">
    <cfRule type="cellIs" dxfId="12" priority="13" operator="lessThan">
      <formula>0</formula>
    </cfRule>
  </conditionalFormatting>
  <conditionalFormatting sqref="AU23">
    <cfRule type="cellIs" dxfId="11" priority="12" operator="lessThan">
      <formula>0</formula>
    </cfRule>
  </conditionalFormatting>
  <conditionalFormatting sqref="AU50">
    <cfRule type="cellIs" dxfId="10" priority="11" operator="lessThan">
      <formula>0</formula>
    </cfRule>
  </conditionalFormatting>
  <conditionalFormatting sqref="AU19">
    <cfRule type="cellIs" dxfId="9" priority="10" operator="lessThan">
      <formula>0</formula>
    </cfRule>
  </conditionalFormatting>
  <conditionalFormatting sqref="AB104 AB105:AD108">
    <cfRule type="cellIs" dxfId="8" priority="9" operator="lessThan">
      <formula>0</formula>
    </cfRule>
  </conditionalFormatting>
  <conditionalFormatting sqref="AC104:AD104">
    <cfRule type="cellIs" dxfId="7" priority="8" operator="lessThan">
      <formula>0</formula>
    </cfRule>
  </conditionalFormatting>
  <conditionalFormatting sqref="AE104 AE105:AG108">
    <cfRule type="cellIs" dxfId="6" priority="7" operator="lessThan">
      <formula>0</formula>
    </cfRule>
  </conditionalFormatting>
  <conditionalFormatting sqref="AF104:AG104">
    <cfRule type="cellIs" dxfId="5" priority="6" operator="lessThan">
      <formula>0</formula>
    </cfRule>
  </conditionalFormatting>
  <conditionalFormatting sqref="AH104 AH105:AJ108">
    <cfRule type="cellIs" dxfId="4" priority="5" operator="lessThan">
      <formula>0</formula>
    </cfRule>
  </conditionalFormatting>
  <conditionalFormatting sqref="AI104:AJ104">
    <cfRule type="cellIs" dxfId="3" priority="4" operator="lessThan">
      <formula>0</formula>
    </cfRule>
  </conditionalFormatting>
  <conditionalFormatting sqref="AN104 AN105:AT108">
    <cfRule type="cellIs" dxfId="2" priority="3" operator="lessThan">
      <formula>0</formula>
    </cfRule>
  </conditionalFormatting>
  <conditionalFormatting sqref="AO104:AT104">
    <cfRule type="cellIs" dxfId="1" priority="2" operator="lessThan">
      <formula>0</formula>
    </cfRule>
  </conditionalFormatting>
  <conditionalFormatting sqref="K72:L104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Эндоскопия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2021-03-15T09:51:53Z</cp:lastPrinted>
  <dcterms:created xsi:type="dcterms:W3CDTF">2021-03-12T12:14:28Z</dcterms:created>
  <dcterms:modified xsi:type="dcterms:W3CDTF">2021-03-15T10:55:52Z</dcterms:modified>
</cp:coreProperties>
</file>